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0" yWindow="0" windowWidth="28800" windowHeight="12300" activeTab="10"/>
  </bookViews>
  <sheets>
    <sheet name="10" sheetId="13" r:id="rId1"/>
    <sheet name="11" sheetId="14" r:id="rId2"/>
    <sheet name="12" sheetId="15" r:id="rId3"/>
    <sheet name="13" sheetId="16" r:id="rId4"/>
    <sheet name="14" sheetId="17" r:id="rId5"/>
    <sheet name="15" sheetId="25" r:id="rId6"/>
    <sheet name="16" sheetId="19" r:id="rId7"/>
    <sheet name="17" sheetId="20" r:id="rId8"/>
    <sheet name="18" sheetId="27" r:id="rId9"/>
    <sheet name="19" sheetId="29" r:id="rId10"/>
    <sheet name="20" sheetId="28" r:id="rId11"/>
  </sheets>
  <definedNames>
    <definedName name="_xlnm._FilterDatabase" localSheetId="0" hidden="1">'10'!$A$20:$X$87</definedName>
    <definedName name="_xlnm._FilterDatabase" localSheetId="1" hidden="1">'11'!$A$19:$X$86</definedName>
    <definedName name="_xlnm._FilterDatabase" localSheetId="2" hidden="1">'12'!$A$17:$W$84</definedName>
    <definedName name="_xlnm._FilterDatabase" localSheetId="3" hidden="1">'13'!$A$19:$CB$86</definedName>
    <definedName name="_xlnm._FilterDatabase" localSheetId="4" hidden="1">'14'!$A$18:$AH$85</definedName>
    <definedName name="_xlnm._FilterDatabase" localSheetId="5" hidden="1">'15'!$A$18:$CK$85</definedName>
    <definedName name="_xlnm._FilterDatabase" localSheetId="6" hidden="1">'16'!$A$19:$BH$86</definedName>
    <definedName name="_xlnm._FilterDatabase" localSheetId="7" hidden="1">'17'!$A$17:$BM$84</definedName>
    <definedName name="_xlnm._FilterDatabase" localSheetId="8" hidden="1">'18'!$A$18:$AV$85</definedName>
    <definedName name="_xlnm._FilterDatabase" localSheetId="9" hidden="1">'19'!$A$17:$P$84</definedName>
    <definedName name="_xlnm._FilterDatabase" localSheetId="10" hidden="1">'20'!$A$19:$N$448</definedName>
    <definedName name="TABLE" localSheetId="0">'10'!#REF!</definedName>
    <definedName name="TABLE" localSheetId="1">'11'!#REF!</definedName>
    <definedName name="TABLE" localSheetId="2">'12'!#REF!</definedName>
    <definedName name="TABLE" localSheetId="3">'13'!#REF!</definedName>
    <definedName name="TABLE" localSheetId="4">'14'!#REF!</definedName>
    <definedName name="TABLE" localSheetId="5">'15'!#REF!</definedName>
    <definedName name="TABLE" localSheetId="6">'16'!#REF!</definedName>
    <definedName name="TABLE" localSheetId="7">'17'!#REF!</definedName>
    <definedName name="TABLE" localSheetId="9">'19'!#REF!</definedName>
    <definedName name="TABLE_2" localSheetId="0">'10'!#REF!</definedName>
    <definedName name="TABLE_2" localSheetId="1">'11'!#REF!</definedName>
    <definedName name="TABLE_2" localSheetId="2">'12'!#REF!</definedName>
    <definedName name="TABLE_2" localSheetId="3">'13'!#REF!</definedName>
    <definedName name="TABLE_2" localSheetId="4">'14'!#REF!</definedName>
    <definedName name="TABLE_2" localSheetId="5">'15'!#REF!</definedName>
    <definedName name="TABLE_2" localSheetId="6">'16'!#REF!</definedName>
    <definedName name="TABLE_2" localSheetId="7">'17'!#REF!</definedName>
    <definedName name="TABLE_2" localSheetId="9">'19'!#REF!</definedName>
    <definedName name="Z_24784427_7C5A_4432_B7BE_7752F1E6C058_.wvu.FilterData" localSheetId="10" hidden="1">'20'!$A$21:$N$448</definedName>
    <definedName name="Z_32826870_CA21_43F5_8125_92F02E9AD64C_.wvu.FilterData" localSheetId="10" hidden="1">'20'!$A$21:$N$448</definedName>
    <definedName name="Z_33E7F248_4943_4137_999C_386AE4F397AB_.wvu.Cols" localSheetId="10" hidden="1">'20'!$O$1:$O$65536</definedName>
    <definedName name="Z_33E7F248_4943_4137_999C_386AE4F397AB_.wvu.FilterData" localSheetId="10" hidden="1">'20'!$A$21:$N$448</definedName>
    <definedName name="Z_33E7F248_4943_4137_999C_386AE4F397AB_.wvu.Rows" localSheetId="10" hidden="1">'20'!$A$318:$IV$337,'20'!$A$339:$IV$341,'20'!$A$344:$IV$346,'20'!$A$349:$IV$364</definedName>
    <definedName name="Z_6506E3C6_A626_4FCF_AEE2_82494B9F0F5C_.wvu.FilterData" localSheetId="10" hidden="1">'20'!$A$21:$N$448</definedName>
    <definedName name="Z_711B2D31_90AB_4466_A85A_98F5FB66C1DC_.wvu.Cols" localSheetId="10" hidden="1">'20'!$O$1:$P$65536</definedName>
    <definedName name="Z_711B2D31_90AB_4466_A85A_98F5FB66C1DC_.wvu.Rows" localSheetId="10" hidden="1">'20'!$A$253:$IV$262,'20'!$A$264:$IV$280,'20'!$A$282:$IV$302,'20'!$A$304:$IV$308,'20'!$A$310:$IV$315,'20'!$A$318:$IV$337,'20'!$A$350:$IV$353,'20'!$A$355:$IV$364</definedName>
    <definedName name="Z_99C97FA9_FB85_4021_8814_BF90B182B860_.wvu.Cols" localSheetId="10" hidden="1">'20'!$O$1:$O$65536</definedName>
    <definedName name="Z_99C97FA9_FB85_4021_8814_BF90B182B860_.wvu.FilterData" localSheetId="10" hidden="1">'20'!$A$19:$N$448</definedName>
    <definedName name="Z_99C97FA9_FB85_4021_8814_BF90B182B860_.wvu.Rows" localSheetId="10" hidden="1">'20'!$A$318:$IV$337,'20'!$A$339:$IV$341,'20'!$A$344:$IV$346,'20'!$A$349:$IV$364</definedName>
    <definedName name="Z_DC453453_CFD3_4533_AC0E_01A9B2F70E64_.wvu.FilterData" localSheetId="10" hidden="1">'20'!$A$21:$N$448</definedName>
    <definedName name="_xlnm.Print_Titles" localSheetId="10">'20'!$17:$18</definedName>
    <definedName name="_xlnm.Print_Area" localSheetId="0">'10'!$A$1:$T$87</definedName>
    <definedName name="_xlnm.Print_Area" localSheetId="1">'11'!$A$1:$X$86</definedName>
    <definedName name="_xlnm.Print_Area" localSheetId="2">'12'!$A$1:$V$84</definedName>
    <definedName name="_xlnm.Print_Area" localSheetId="3">'13'!$A$1:$CA$86</definedName>
    <definedName name="_xlnm.Print_Area" localSheetId="4">'14'!$A$1:$AH$85</definedName>
    <definedName name="_xlnm.Print_Area" localSheetId="5">'15'!$A$1:$CD$85</definedName>
    <definedName name="_xlnm.Print_Area" localSheetId="6">'16'!$A$1:$BH$86</definedName>
    <definedName name="_xlnm.Print_Area" localSheetId="7">'17'!$A$1:$BC$84</definedName>
    <definedName name="_xlnm.Print_Area" localSheetId="9">'19'!$A$1:$M$84</definedName>
    <definedName name="_xlnm.Print_Area" localSheetId="10">'20'!$A$1:$N$456</definedName>
  </definedNames>
  <calcPr calcId="125725"/>
</workbook>
</file>

<file path=xl/calcChain.xml><?xml version="1.0" encoding="utf-8"?>
<calcChain xmlns="http://schemas.openxmlformats.org/spreadsheetml/2006/main">
  <c r="K200" i="28"/>
  <c r="K197"/>
  <c r="K201"/>
  <c r="K182" s="1"/>
  <c r="K51" l="1"/>
  <c r="K183"/>
  <c r="K35" l="1"/>
  <c r="K85"/>
  <c r="K106" l="1"/>
  <c r="K78" l="1"/>
  <c r="M403" l="1"/>
  <c r="K403"/>
  <c r="AG73" i="20" l="1"/>
  <c r="T75" i="14"/>
  <c r="U75" s="1"/>
  <c r="H76" i="13"/>
  <c r="M72" i="20"/>
  <c r="L72"/>
  <c r="N72"/>
  <c r="AH72"/>
  <c r="AI72"/>
  <c r="AG72"/>
  <c r="AJ72"/>
  <c r="G73" l="1"/>
  <c r="H73"/>
  <c r="I73"/>
  <c r="J73"/>
  <c r="H72"/>
  <c r="I72"/>
  <c r="G72"/>
  <c r="J72"/>
  <c r="CC79" i="25"/>
  <c r="CC80"/>
  <c r="CC81"/>
  <c r="CC78"/>
  <c r="CC74"/>
  <c r="BZ73"/>
  <c r="AM79"/>
  <c r="AM80"/>
  <c r="AM81"/>
  <c r="AM78"/>
  <c r="Y74"/>
  <c r="V73"/>
  <c r="BZ56"/>
  <c r="AJ56"/>
  <c r="CC50"/>
  <c r="AF50"/>
  <c r="CC47" l="1"/>
  <c r="AF47"/>
  <c r="BZ77" i="16" l="1"/>
  <c r="BY80"/>
  <c r="BZ80" s="1"/>
  <c r="BY81"/>
  <c r="BZ81" s="1"/>
  <c r="BY82"/>
  <c r="BZ82" s="1"/>
  <c r="BZ79"/>
  <c r="BY79"/>
  <c r="AM82"/>
  <c r="AM81"/>
  <c r="AM80"/>
  <c r="AM79"/>
  <c r="AH80"/>
  <c r="AH81"/>
  <c r="AH82"/>
  <c r="AH79"/>
  <c r="BY75"/>
  <c r="BZ75" s="1"/>
  <c r="BZ74"/>
  <c r="BY74"/>
  <c r="T75"/>
  <c r="W74"/>
  <c r="T74"/>
  <c r="BZ57"/>
  <c r="BY57"/>
  <c r="AK57"/>
  <c r="AH57"/>
  <c r="BZ51"/>
  <c r="BY51"/>
  <c r="AF51"/>
  <c r="AA51"/>
  <c r="U46" i="15"/>
  <c r="BZ48" i="16"/>
  <c r="BY48"/>
  <c r="AF48"/>
  <c r="AA48"/>
  <c r="U78" i="15" l="1"/>
  <c r="U79"/>
  <c r="U80"/>
  <c r="U77"/>
  <c r="T78"/>
  <c r="T79"/>
  <c r="T80"/>
  <c r="T77"/>
  <c r="S80"/>
  <c r="P78"/>
  <c r="P79"/>
  <c r="P80"/>
  <c r="P77"/>
  <c r="J73"/>
  <c r="H73"/>
  <c r="I72"/>
  <c r="J72"/>
  <c r="P55"/>
  <c r="O58" i="13"/>
  <c r="E52" i="15"/>
  <c r="U49"/>
  <c r="T49"/>
  <c r="S49"/>
  <c r="N49"/>
  <c r="M52" i="13"/>
  <c r="S46" i="15"/>
  <c r="T46"/>
  <c r="N46"/>
  <c r="M49" i="13"/>
  <c r="U26" i="14"/>
  <c r="U22"/>
  <c r="U44"/>
  <c r="U43"/>
  <c r="U45"/>
  <c r="U49"/>
  <c r="U56"/>
  <c r="U77"/>
  <c r="O80"/>
  <c r="O81"/>
  <c r="O82"/>
  <c r="O79"/>
  <c r="N80"/>
  <c r="N81"/>
  <c r="N82"/>
  <c r="N79"/>
  <c r="U80"/>
  <c r="U81"/>
  <c r="U82"/>
  <c r="U79"/>
  <c r="T80"/>
  <c r="T81"/>
  <c r="T82"/>
  <c r="T79"/>
  <c r="D80"/>
  <c r="D81"/>
  <c r="D82"/>
  <c r="D79"/>
  <c r="N75"/>
  <c r="N74"/>
  <c r="U74"/>
  <c r="T74"/>
  <c r="O57"/>
  <c r="N57"/>
  <c r="T57"/>
  <c r="U57" s="1"/>
  <c r="O51"/>
  <c r="N51"/>
  <c r="T51"/>
  <c r="U51" s="1"/>
  <c r="O48"/>
  <c r="N48"/>
  <c r="U48"/>
  <c r="T48"/>
  <c r="R83" i="13" l="1"/>
  <c r="S83" s="1"/>
  <c r="R82"/>
  <c r="S82" s="1"/>
  <c r="R81"/>
  <c r="S81" s="1"/>
  <c r="R80"/>
  <c r="S80" s="1"/>
  <c r="O83"/>
  <c r="O82"/>
  <c r="Q81"/>
  <c r="Q80"/>
  <c r="O81"/>
  <c r="O80"/>
  <c r="R76"/>
  <c r="Q76"/>
  <c r="I76"/>
  <c r="F76"/>
  <c r="H75" l="1"/>
  <c r="I75"/>
  <c r="Q75"/>
  <c r="F75"/>
  <c r="S52" l="1"/>
  <c r="R52"/>
  <c r="S49"/>
  <c r="R49"/>
  <c r="R58"/>
  <c r="S58"/>
  <c r="Q49"/>
  <c r="W72" i="15"/>
  <c r="N45" i="17"/>
  <c r="S50" i="15"/>
  <c r="S51"/>
  <c r="S56"/>
  <c r="K155" i="28" l="1"/>
  <c r="K220" l="1"/>
  <c r="K165"/>
  <c r="K152" l="1"/>
  <c r="R75" i="13" l="1"/>
  <c r="T55" i="15" l="1"/>
  <c r="L346" i="28" l="1"/>
  <c r="K346"/>
  <c r="M346" s="1"/>
  <c r="J346"/>
  <c r="L331" l="1"/>
  <c r="J348"/>
  <c r="M331" l="1"/>
  <c r="K143" l="1"/>
  <c r="K145"/>
  <c r="K53"/>
  <c r="M67" l="1"/>
  <c r="K36"/>
  <c r="M57"/>
  <c r="M186" l="1"/>
  <c r="K185"/>
  <c r="K87"/>
  <c r="K348" l="1"/>
  <c r="K93"/>
  <c r="K79" s="1"/>
  <c r="N49" i="17"/>
  <c r="K21" i="28" l="1"/>
  <c r="E72" i="20" l="1"/>
  <c r="S76" i="13"/>
  <c r="S75"/>
  <c r="R78" l="1"/>
  <c r="BW45" i="16"/>
  <c r="BX45"/>
  <c r="L72" i="17" l="1"/>
  <c r="R73" i="13" l="1"/>
  <c r="N46" i="17"/>
  <c r="J445" i="28" l="1"/>
  <c r="J241" l="1"/>
  <c r="J209"/>
  <c r="J208" s="1"/>
  <c r="J201" s="1"/>
  <c r="M201" s="1"/>
  <c r="K95"/>
  <c r="M76"/>
  <c r="M27"/>
  <c r="AJ76" i="27" l="1"/>
  <c r="AK76"/>
  <c r="AJ71"/>
  <c r="AK71"/>
  <c r="AK23" s="1"/>
  <c r="AP71"/>
  <c r="AQ71"/>
  <c r="AP76"/>
  <c r="AP25" s="1"/>
  <c r="AQ76"/>
  <c r="AQ25" s="1"/>
  <c r="AP44"/>
  <c r="AQ44"/>
  <c r="AJ21"/>
  <c r="AK21"/>
  <c r="AJ23"/>
  <c r="AJ25"/>
  <c r="AK25"/>
  <c r="AJ43"/>
  <c r="AJ42" s="1"/>
  <c r="AJ44"/>
  <c r="AK44"/>
  <c r="AK43" s="1"/>
  <c r="AK42" s="1"/>
  <c r="AJ53"/>
  <c r="AK53"/>
  <c r="S55"/>
  <c r="T55"/>
  <c r="U55"/>
  <c r="V55"/>
  <c r="V53" s="1"/>
  <c r="W55"/>
  <c r="W53" s="1"/>
  <c r="X55"/>
  <c r="Y55"/>
  <c r="Y53" s="1"/>
  <c r="Z55"/>
  <c r="AA55"/>
  <c r="AA53" s="1"/>
  <c r="AB55"/>
  <c r="AB53" s="1"/>
  <c r="AC55"/>
  <c r="AC53" s="1"/>
  <c r="AD55"/>
  <c r="AE55"/>
  <c r="AF55"/>
  <c r="AG55"/>
  <c r="AG53" s="1"/>
  <c r="AH55"/>
  <c r="AH53" s="1"/>
  <c r="AI55"/>
  <c r="AJ55"/>
  <c r="AK55"/>
  <c r="AL55"/>
  <c r="AL53" s="1"/>
  <c r="AM55"/>
  <c r="AM53" s="1"/>
  <c r="AN55"/>
  <c r="AN53" s="1"/>
  <c r="AO55"/>
  <c r="AP55"/>
  <c r="AP53" s="1"/>
  <c r="AQ55"/>
  <c r="AQ53" s="1"/>
  <c r="AR55"/>
  <c r="AS55"/>
  <c r="AS53" s="1"/>
  <c r="S48"/>
  <c r="T48"/>
  <c r="U48"/>
  <c r="V48"/>
  <c r="W48"/>
  <c r="X48"/>
  <c r="Y48"/>
  <c r="Z48"/>
  <c r="AA48"/>
  <c r="AB48"/>
  <c r="AC48"/>
  <c r="AD48"/>
  <c r="AE48"/>
  <c r="AF48"/>
  <c r="AG48"/>
  <c r="AG43" s="1"/>
  <c r="AH48"/>
  <c r="AI48"/>
  <c r="AJ48"/>
  <c r="AK48"/>
  <c r="AL48"/>
  <c r="AM48"/>
  <c r="AN48"/>
  <c r="AO48"/>
  <c r="AP48"/>
  <c r="AP43" s="1"/>
  <c r="AQ48"/>
  <c r="AR48"/>
  <c r="AS48"/>
  <c r="AP23"/>
  <c r="AQ23"/>
  <c r="S44"/>
  <c r="S43" s="1"/>
  <c r="T44"/>
  <c r="U44"/>
  <c r="V44"/>
  <c r="W44"/>
  <c r="W43" s="1"/>
  <c r="X44"/>
  <c r="Y44"/>
  <c r="Z44"/>
  <c r="AA44"/>
  <c r="AA43" s="1"/>
  <c r="AB44"/>
  <c r="AC44"/>
  <c r="AD44"/>
  <c r="AE44"/>
  <c r="AE43" s="1"/>
  <c r="AF44"/>
  <c r="AG44"/>
  <c r="AH44"/>
  <c r="AI44"/>
  <c r="AI43" s="1"/>
  <c r="AL44"/>
  <c r="AL43" s="1"/>
  <c r="AM44"/>
  <c r="AM43" s="1"/>
  <c r="AN44"/>
  <c r="AO44"/>
  <c r="AR44"/>
  <c r="AS44"/>
  <c r="AS43" s="1"/>
  <c r="X53"/>
  <c r="Z53"/>
  <c r="AD53"/>
  <c r="AE53"/>
  <c r="AF53"/>
  <c r="AI53"/>
  <c r="AO53"/>
  <c r="AR53"/>
  <c r="V71"/>
  <c r="V23" s="1"/>
  <c r="W71"/>
  <c r="W23" s="1"/>
  <c r="X71"/>
  <c r="X23" s="1"/>
  <c r="Y71"/>
  <c r="Y23" s="1"/>
  <c r="Z71"/>
  <c r="Z23" s="1"/>
  <c r="AA71"/>
  <c r="AA23" s="1"/>
  <c r="AB71"/>
  <c r="AB23" s="1"/>
  <c r="AC71"/>
  <c r="AC23" s="1"/>
  <c r="AD71"/>
  <c r="AD23" s="1"/>
  <c r="AE71"/>
  <c r="AE23" s="1"/>
  <c r="AF71"/>
  <c r="AF23" s="1"/>
  <c r="AG71"/>
  <c r="AG23" s="1"/>
  <c r="AH71"/>
  <c r="AH23" s="1"/>
  <c r="AI71"/>
  <c r="AI23" s="1"/>
  <c r="AL71"/>
  <c r="AL23" s="1"/>
  <c r="AM71"/>
  <c r="AM23" s="1"/>
  <c r="AN71"/>
  <c r="AN23" s="1"/>
  <c r="AO71"/>
  <c r="AO23" s="1"/>
  <c r="AR71"/>
  <c r="AR23" s="1"/>
  <c r="AS71"/>
  <c r="AS23" s="1"/>
  <c r="V76"/>
  <c r="V25" s="1"/>
  <c r="W76"/>
  <c r="W25" s="1"/>
  <c r="X76"/>
  <c r="X25" s="1"/>
  <c r="Y76"/>
  <c r="Y25" s="1"/>
  <c r="Z76"/>
  <c r="Z25" s="1"/>
  <c r="AA76"/>
  <c r="AA25" s="1"/>
  <c r="AB76"/>
  <c r="AB25" s="1"/>
  <c r="AC76"/>
  <c r="AC25" s="1"/>
  <c r="AD76"/>
  <c r="AD25" s="1"/>
  <c r="AE76"/>
  <c r="AE25" s="1"/>
  <c r="AF76"/>
  <c r="AF25" s="1"/>
  <c r="AG76"/>
  <c r="AG25" s="1"/>
  <c r="AH76"/>
  <c r="AH25" s="1"/>
  <c r="AI76"/>
  <c r="AI25" s="1"/>
  <c r="AL76"/>
  <c r="AL25" s="1"/>
  <c r="AM76"/>
  <c r="AM25" s="1"/>
  <c r="AN76"/>
  <c r="AN25" s="1"/>
  <c r="AO76"/>
  <c r="AO25" s="1"/>
  <c r="AR76"/>
  <c r="AR25" s="1"/>
  <c r="AS76"/>
  <c r="AS25" s="1"/>
  <c r="D70" i="20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S47"/>
  <c r="T47"/>
  <c r="U47"/>
  <c r="V47"/>
  <c r="W47"/>
  <c r="X47"/>
  <c r="Y47"/>
  <c r="Z47"/>
  <c r="AA47"/>
  <c r="AB47"/>
  <c r="AC47"/>
  <c r="AD47"/>
  <c r="AJ47"/>
  <c r="AK47"/>
  <c r="AL47"/>
  <c r="AM47"/>
  <c r="AN47"/>
  <c r="AP47"/>
  <c r="AQ47"/>
  <c r="AR47"/>
  <c r="AS47"/>
  <c r="AT47"/>
  <c r="AU47"/>
  <c r="AV47"/>
  <c r="AW47"/>
  <c r="AX47"/>
  <c r="AY47"/>
  <c r="AZ47"/>
  <c r="BA47"/>
  <c r="BB47"/>
  <c r="BC47"/>
  <c r="S43"/>
  <c r="U43"/>
  <c r="V43"/>
  <c r="V42" s="1"/>
  <c r="W43"/>
  <c r="W42" s="1"/>
  <c r="X43"/>
  <c r="Y43"/>
  <c r="Y42" s="1"/>
  <c r="Z43"/>
  <c r="Z42" s="1"/>
  <c r="AA43"/>
  <c r="AA42" s="1"/>
  <c r="AB43"/>
  <c r="AC43"/>
  <c r="AD43"/>
  <c r="AJ43"/>
  <c r="AJ42" s="1"/>
  <c r="AK43"/>
  <c r="AL43"/>
  <c r="AL42" s="1"/>
  <c r="AM43"/>
  <c r="AM42" s="1"/>
  <c r="AN43"/>
  <c r="AP43"/>
  <c r="AQ43"/>
  <c r="AQ42" s="1"/>
  <c r="AR43"/>
  <c r="AR42" s="1"/>
  <c r="AS43"/>
  <c r="AU43"/>
  <c r="AU42" s="1"/>
  <c r="AV43"/>
  <c r="AW43"/>
  <c r="AW42" s="1"/>
  <c r="AX43"/>
  <c r="AY43"/>
  <c r="AY42" s="1"/>
  <c r="AZ43"/>
  <c r="AZ42" s="1"/>
  <c r="BA43"/>
  <c r="BB43"/>
  <c r="BC43"/>
  <c r="BC42" s="1"/>
  <c r="AO75"/>
  <c r="AO24" s="1"/>
  <c r="AJ75"/>
  <c r="AJ24" s="1"/>
  <c r="AG75"/>
  <c r="AG24" s="1"/>
  <c r="AO70"/>
  <c r="AO22" s="1"/>
  <c r="AY70"/>
  <c r="AY22" s="1"/>
  <c r="AI70"/>
  <c r="AI22" s="1"/>
  <c r="AF70"/>
  <c r="AF22" s="1"/>
  <c r="AO47"/>
  <c r="AI47"/>
  <c r="AH47"/>
  <c r="AG47"/>
  <c r="AF47"/>
  <c r="AO43"/>
  <c r="AT43"/>
  <c r="AI43"/>
  <c r="AH43"/>
  <c r="AG43"/>
  <c r="AF43"/>
  <c r="T43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52"/>
  <c r="AW52"/>
  <c r="AX52"/>
  <c r="AY52"/>
  <c r="AZ52"/>
  <c r="BA52"/>
  <c r="BB52"/>
  <c r="BC52"/>
  <c r="V70"/>
  <c r="V22" s="1"/>
  <c r="W70"/>
  <c r="W22" s="1"/>
  <c r="X70"/>
  <c r="X22" s="1"/>
  <c r="Y70"/>
  <c r="Y22" s="1"/>
  <c r="Z70"/>
  <c r="Z22" s="1"/>
  <c r="AA70"/>
  <c r="AA22" s="1"/>
  <c r="AB70"/>
  <c r="AB22" s="1"/>
  <c r="AC70"/>
  <c r="AC22" s="1"/>
  <c r="AD70"/>
  <c r="AD22" s="1"/>
  <c r="AK70"/>
  <c r="AK22" s="1"/>
  <c r="AL70"/>
  <c r="AL22" s="1"/>
  <c r="AM70"/>
  <c r="AM22" s="1"/>
  <c r="AN70"/>
  <c r="AN22" s="1"/>
  <c r="AP70"/>
  <c r="AP22" s="1"/>
  <c r="AQ70"/>
  <c r="AQ22" s="1"/>
  <c r="AR70"/>
  <c r="AR22" s="1"/>
  <c r="AS70"/>
  <c r="AS22" s="1"/>
  <c r="AT70"/>
  <c r="AT22" s="1"/>
  <c r="AU70"/>
  <c r="AU22" s="1"/>
  <c r="AV70"/>
  <c r="AV22" s="1"/>
  <c r="AW70"/>
  <c r="AW22" s="1"/>
  <c r="AX70"/>
  <c r="AX22" s="1"/>
  <c r="AZ70"/>
  <c r="AZ22" s="1"/>
  <c r="BA70"/>
  <c r="BA22" s="1"/>
  <c r="BB70"/>
  <c r="BB22" s="1"/>
  <c r="BC70"/>
  <c r="BC22" s="1"/>
  <c r="V75"/>
  <c r="V24" s="1"/>
  <c r="W75"/>
  <c r="W24" s="1"/>
  <c r="X75"/>
  <c r="X24" s="1"/>
  <c r="Y75"/>
  <c r="Y24" s="1"/>
  <c r="Z75"/>
  <c r="Z24" s="1"/>
  <c r="AA75"/>
  <c r="AA24" s="1"/>
  <c r="AB75"/>
  <c r="AB24" s="1"/>
  <c r="AC75"/>
  <c r="AC24" s="1"/>
  <c r="AD75"/>
  <c r="AD24" s="1"/>
  <c r="AF75"/>
  <c r="AF24" s="1"/>
  <c r="AH75"/>
  <c r="AH24" s="1"/>
  <c r="AI75"/>
  <c r="AI24" s="1"/>
  <c r="AK75"/>
  <c r="AK24" s="1"/>
  <c r="AL75"/>
  <c r="AL24" s="1"/>
  <c r="AM75"/>
  <c r="AM24" s="1"/>
  <c r="AN75"/>
  <c r="AN24" s="1"/>
  <c r="AP75"/>
  <c r="AP24" s="1"/>
  <c r="AQ75"/>
  <c r="AQ24" s="1"/>
  <c r="AR75"/>
  <c r="AR24" s="1"/>
  <c r="AS75"/>
  <c r="AS24" s="1"/>
  <c r="AT75"/>
  <c r="AT24" s="1"/>
  <c r="AU75"/>
  <c r="AU24" s="1"/>
  <c r="AV75"/>
  <c r="AV24" s="1"/>
  <c r="AW75"/>
  <c r="AW24" s="1"/>
  <c r="AX75"/>
  <c r="AX24" s="1"/>
  <c r="AY75"/>
  <c r="AY24" s="1"/>
  <c r="AZ75"/>
  <c r="AZ24" s="1"/>
  <c r="BA75"/>
  <c r="BA24" s="1"/>
  <c r="BB75"/>
  <c r="BB24" s="1"/>
  <c r="BC75"/>
  <c r="BC24" s="1"/>
  <c r="S55" i="2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AZ55"/>
  <c r="BA55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AZ48"/>
  <c r="BA48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S44"/>
  <c r="S43" s="1"/>
  <c r="T44"/>
  <c r="T43" s="1"/>
  <c r="U44"/>
  <c r="U43" s="1"/>
  <c r="V44"/>
  <c r="V43" s="1"/>
  <c r="W44"/>
  <c r="W43" s="1"/>
  <c r="X44"/>
  <c r="X43" s="1"/>
  <c r="Y44"/>
  <c r="Y43" s="1"/>
  <c r="Z44"/>
  <c r="Z43" s="1"/>
  <c r="AA44"/>
  <c r="AA43" s="1"/>
  <c r="AB44"/>
  <c r="AB43" s="1"/>
  <c r="AC44"/>
  <c r="AC43" s="1"/>
  <c r="AD44"/>
  <c r="AD43" s="1"/>
  <c r="AE44"/>
  <c r="AE43" s="1"/>
  <c r="AF44"/>
  <c r="AF43" s="1"/>
  <c r="AG44"/>
  <c r="AG43" s="1"/>
  <c r="AH44"/>
  <c r="AH43" s="1"/>
  <c r="AI44"/>
  <c r="AI43" s="1"/>
  <c r="AJ44"/>
  <c r="AJ43" s="1"/>
  <c r="AK44"/>
  <c r="AK43" s="1"/>
  <c r="AL44"/>
  <c r="AL43" s="1"/>
  <c r="AM44"/>
  <c r="AM43" s="1"/>
  <c r="AN44"/>
  <c r="AN43" s="1"/>
  <c r="AO44"/>
  <c r="AO43" s="1"/>
  <c r="AP44"/>
  <c r="AP43" s="1"/>
  <c r="AQ44"/>
  <c r="AQ43" s="1"/>
  <c r="AR44"/>
  <c r="AR43" s="1"/>
  <c r="AS44"/>
  <c r="AS43" s="1"/>
  <c r="AT44"/>
  <c r="AU44"/>
  <c r="AU43" s="1"/>
  <c r="AV44"/>
  <c r="AV43" s="1"/>
  <c r="AW44"/>
  <c r="AW43" s="1"/>
  <c r="AX44"/>
  <c r="AX43" s="1"/>
  <c r="AY44"/>
  <c r="AY43" s="1"/>
  <c r="AZ44"/>
  <c r="AZ43" s="1"/>
  <c r="BA44"/>
  <c r="BA43" s="1"/>
  <c r="BB44"/>
  <c r="BB43" s="1"/>
  <c r="BC44"/>
  <c r="BC43" s="1"/>
  <c r="BD44"/>
  <c r="BD43" s="1"/>
  <c r="BE44"/>
  <c r="BE43" s="1"/>
  <c r="BF44"/>
  <c r="BF43" s="1"/>
  <c r="BG44"/>
  <c r="BG43" s="1"/>
  <c r="BH44"/>
  <c r="BH43" s="1"/>
  <c r="BI44"/>
  <c r="BI43" s="1"/>
  <c r="BJ44"/>
  <c r="BJ43" s="1"/>
  <c r="BK44"/>
  <c r="BK43" s="1"/>
  <c r="BL44"/>
  <c r="BL43" s="1"/>
  <c r="BM44"/>
  <c r="BM43" s="1"/>
  <c r="BN44"/>
  <c r="BN43" s="1"/>
  <c r="BO44"/>
  <c r="BO43" s="1"/>
  <c r="BP44"/>
  <c r="BP43" s="1"/>
  <c r="BQ44"/>
  <c r="BQ43" s="1"/>
  <c r="BR44"/>
  <c r="BR43" s="1"/>
  <c r="BS44"/>
  <c r="BS43" s="1"/>
  <c r="BT44"/>
  <c r="BT43" s="1"/>
  <c r="BU44"/>
  <c r="BU43" s="1"/>
  <c r="BV44"/>
  <c r="BV43" s="1"/>
  <c r="BW44"/>
  <c r="BW43" s="1"/>
  <c r="BX44"/>
  <c r="BX43" s="1"/>
  <c r="BY44"/>
  <c r="BY43" s="1"/>
  <c r="BZ44"/>
  <c r="BZ43" s="1"/>
  <c r="CA44"/>
  <c r="CA43" s="1"/>
  <c r="CB44"/>
  <c r="CB43" s="1"/>
  <c r="CC44"/>
  <c r="AD42" i="20" l="1"/>
  <c r="AD41" s="1"/>
  <c r="AD20" s="1"/>
  <c r="BB42"/>
  <c r="BB41" s="1"/>
  <c r="BB20" s="1"/>
  <c r="BB18" s="1"/>
  <c r="BB25" s="1"/>
  <c r="AP42"/>
  <c r="AB42"/>
  <c r="AM41"/>
  <c r="AM20" s="1"/>
  <c r="AJ41"/>
  <c r="AJ20" s="1"/>
  <c r="BC41"/>
  <c r="BC20" s="1"/>
  <c r="BC18" s="1"/>
  <c r="BC25" s="1"/>
  <c r="AY41"/>
  <c r="AY20" s="1"/>
  <c r="AU41"/>
  <c r="AU20" s="1"/>
  <c r="AU18" s="1"/>
  <c r="AU25" s="1"/>
  <c r="AP41"/>
  <c r="AP20" s="1"/>
  <c r="AP18" s="1"/>
  <c r="AP25" s="1"/>
  <c r="AZ41"/>
  <c r="AZ20" s="1"/>
  <c r="AZ18" s="1"/>
  <c r="AZ25" s="1"/>
  <c r="AQ41"/>
  <c r="AQ20" s="1"/>
  <c r="AL41"/>
  <c r="AL20" s="1"/>
  <c r="AL18" s="1"/>
  <c r="AL25" s="1"/>
  <c r="Z41"/>
  <c r="Z20" s="1"/>
  <c r="Z18" s="1"/>
  <c r="Z25" s="1"/>
  <c r="V41"/>
  <c r="V20" s="1"/>
  <c r="V18" s="1"/>
  <c r="V25" s="1"/>
  <c r="AA41"/>
  <c r="AA20" s="1"/>
  <c r="W41"/>
  <c r="W20" s="1"/>
  <c r="W18" s="1"/>
  <c r="W25" s="1"/>
  <c r="AX42"/>
  <c r="AX41" s="1"/>
  <c r="AX20" s="1"/>
  <c r="AX18" s="1"/>
  <c r="AX25" s="1"/>
  <c r="AT43" i="25"/>
  <c r="BA42" i="20"/>
  <c r="U42"/>
  <c r="AE72"/>
  <c r="AH70"/>
  <c r="AH22" s="1"/>
  <c r="AJ70"/>
  <c r="AJ22" s="1"/>
  <c r="AE73"/>
  <c r="E73"/>
  <c r="AT42"/>
  <c r="AT41" s="1"/>
  <c r="AT20" s="1"/>
  <c r="AT18" s="1"/>
  <c r="AT25" s="1"/>
  <c r="T42"/>
  <c r="CC43" i="25"/>
  <c r="AO42" i="20"/>
  <c r="AO41" s="1"/>
  <c r="AO20" s="1"/>
  <c r="AO18" s="1"/>
  <c r="AO25" s="1"/>
  <c r="AE47"/>
  <c r="AI42"/>
  <c r="AI41" s="1"/>
  <c r="AI20" s="1"/>
  <c r="AI18" s="1"/>
  <c r="AI25" s="1"/>
  <c r="AH42"/>
  <c r="AH41" s="1"/>
  <c r="AH20" s="1"/>
  <c r="AG42"/>
  <c r="AG41" s="1"/>
  <c r="AG20" s="1"/>
  <c r="S42"/>
  <c r="AG70"/>
  <c r="AG22" s="1"/>
  <c r="AV42"/>
  <c r="AV41" s="1"/>
  <c r="AV20" s="1"/>
  <c r="AV18" s="1"/>
  <c r="AV25" s="1"/>
  <c r="AS42"/>
  <c r="AS41" s="1"/>
  <c r="AS20" s="1"/>
  <c r="AS18" s="1"/>
  <c r="AS25" s="1"/>
  <c r="AN42"/>
  <c r="AN41" s="1"/>
  <c r="AN20" s="1"/>
  <c r="AN18" s="1"/>
  <c r="AN25" s="1"/>
  <c r="AF42"/>
  <c r="AF41" s="1"/>
  <c r="AF20" s="1"/>
  <c r="AF18" s="1"/>
  <c r="AF25" s="1"/>
  <c r="AK42"/>
  <c r="AK41" s="1"/>
  <c r="AK20" s="1"/>
  <c r="AK18" s="1"/>
  <c r="AK25" s="1"/>
  <c r="AC42"/>
  <c r="AC41" s="1"/>
  <c r="AC20" s="1"/>
  <c r="AC18" s="1"/>
  <c r="AC25" s="1"/>
  <c r="X42"/>
  <c r="X41" s="1"/>
  <c r="X20" s="1"/>
  <c r="X18" s="1"/>
  <c r="X25" s="1"/>
  <c r="AK19" i="27"/>
  <c r="AK26" s="1"/>
  <c r="AJ19"/>
  <c r="AJ26" s="1"/>
  <c r="AQ43"/>
  <c r="AP42"/>
  <c r="AP21" s="1"/>
  <c r="AP19" s="1"/>
  <c r="AP26" s="1"/>
  <c r="AQ42"/>
  <c r="AQ21" s="1"/>
  <c r="AQ19" s="1"/>
  <c r="AQ26" s="1"/>
  <c r="AG42"/>
  <c r="AG21" s="1"/>
  <c r="AN43"/>
  <c r="AN42" s="1"/>
  <c r="AN21" s="1"/>
  <c r="AN19" s="1"/>
  <c r="AN26" s="1"/>
  <c r="AH43"/>
  <c r="AD43"/>
  <c r="AD42" s="1"/>
  <c r="AD21" s="1"/>
  <c r="AD19" s="1"/>
  <c r="AD26" s="1"/>
  <c r="Z43"/>
  <c r="Z42" s="1"/>
  <c r="Z21" s="1"/>
  <c r="Z19" s="1"/>
  <c r="Z26" s="1"/>
  <c r="V43"/>
  <c r="AC43"/>
  <c r="Y43"/>
  <c r="U43"/>
  <c r="AR43"/>
  <c r="AR42" s="1"/>
  <c r="AR21" s="1"/>
  <c r="AR19" s="1"/>
  <c r="AR26" s="1"/>
  <c r="AF43"/>
  <c r="AF42" s="1"/>
  <c r="AF21" s="1"/>
  <c r="AF19" s="1"/>
  <c r="AF26" s="1"/>
  <c r="AB43"/>
  <c r="AB42" s="1"/>
  <c r="AB21" s="1"/>
  <c r="X43"/>
  <c r="X42" s="1"/>
  <c r="X21" s="1"/>
  <c r="X19" s="1"/>
  <c r="X26" s="1"/>
  <c r="T43"/>
  <c r="AO43"/>
  <c r="AO42" s="1"/>
  <c r="AO21" s="1"/>
  <c r="AO19" s="1"/>
  <c r="AO26" s="1"/>
  <c r="Y42"/>
  <c r="Y21" s="1"/>
  <c r="Y19" s="1"/>
  <c r="Y26" s="1"/>
  <c r="AH42"/>
  <c r="AH21" s="1"/>
  <c r="AH19" s="1"/>
  <c r="AH26" s="1"/>
  <c r="AS42"/>
  <c r="AS21" s="1"/>
  <c r="AS19" s="1"/>
  <c r="AS26" s="1"/>
  <c r="AM42"/>
  <c r="AM21" s="1"/>
  <c r="AM19" s="1"/>
  <c r="AM26" s="1"/>
  <c r="AC42"/>
  <c r="AC21" s="1"/>
  <c r="AC19" s="1"/>
  <c r="AC26" s="1"/>
  <c r="V42"/>
  <c r="V21" s="1"/>
  <c r="V19" s="1"/>
  <c r="V26" s="1"/>
  <c r="AI42"/>
  <c r="AI21" s="1"/>
  <c r="AI19" s="1"/>
  <c r="AI26" s="1"/>
  <c r="AE42"/>
  <c r="AE21" s="1"/>
  <c r="AE19" s="1"/>
  <c r="AE26" s="1"/>
  <c r="AA42"/>
  <c r="AA21" s="1"/>
  <c r="AA19" s="1"/>
  <c r="AA26" s="1"/>
  <c r="W42"/>
  <c r="W21" s="1"/>
  <c r="W19" s="1"/>
  <c r="W26" s="1"/>
  <c r="AL42"/>
  <c r="AL21" s="1"/>
  <c r="AL19" s="1"/>
  <c r="AL26" s="1"/>
  <c r="AB19"/>
  <c r="AB26" s="1"/>
  <c r="AG19"/>
  <c r="AG26" s="1"/>
  <c r="AR41" i="20"/>
  <c r="AR20" s="1"/>
  <c r="AR18" s="1"/>
  <c r="AR25" s="1"/>
  <c r="AB41"/>
  <c r="AB20" s="1"/>
  <c r="AB18" s="1"/>
  <c r="AB25" s="1"/>
  <c r="AW41"/>
  <c r="AW20" s="1"/>
  <c r="AW18" s="1"/>
  <c r="AW25" s="1"/>
  <c r="Y41"/>
  <c r="Y20" s="1"/>
  <c r="Y18" s="1"/>
  <c r="Y25" s="1"/>
  <c r="BA41"/>
  <c r="BA20" s="1"/>
  <c r="BA18" s="1"/>
  <c r="BA25" s="1"/>
  <c r="AE75"/>
  <c r="AE24" s="1"/>
  <c r="AY18"/>
  <c r="AY25" s="1"/>
  <c r="AQ18"/>
  <c r="AQ25" s="1"/>
  <c r="AM18"/>
  <c r="AM25" s="1"/>
  <c r="AA18"/>
  <c r="AA25" s="1"/>
  <c r="AD18"/>
  <c r="AD25" s="1"/>
  <c r="BN42" i="25"/>
  <c r="BN21" s="1"/>
  <c r="BB42"/>
  <c r="BB21" s="1"/>
  <c r="AD42"/>
  <c r="AD21" s="1"/>
  <c r="V42"/>
  <c r="V21" s="1"/>
  <c r="BO42"/>
  <c r="BO21" s="1"/>
  <c r="BG42"/>
  <c r="BG21" s="1"/>
  <c r="AY42"/>
  <c r="AY21" s="1"/>
  <c r="AI42"/>
  <c r="AI21" s="1"/>
  <c r="AA42"/>
  <c r="AA21" s="1"/>
  <c r="BV42"/>
  <c r="BV21" s="1"/>
  <c r="BF42"/>
  <c r="BF21" s="1"/>
  <c r="BJ42"/>
  <c r="BJ21" s="1"/>
  <c r="AX42"/>
  <c r="AX21" s="1"/>
  <c r="CA42"/>
  <c r="CA21" s="1"/>
  <c r="BS42"/>
  <c r="BS21" s="1"/>
  <c r="BC42"/>
  <c r="BC21" s="1"/>
  <c r="AQ42"/>
  <c r="AQ21" s="1"/>
  <c r="AE42"/>
  <c r="AE21" s="1"/>
  <c r="V53"/>
  <c r="W53"/>
  <c r="W42" s="1"/>
  <c r="W21" s="1"/>
  <c r="X53"/>
  <c r="X42" s="1"/>
  <c r="X21" s="1"/>
  <c r="Y53"/>
  <c r="Y42" s="1"/>
  <c r="Y21" s="1"/>
  <c r="Z53"/>
  <c r="Z42" s="1"/>
  <c r="Z21" s="1"/>
  <c r="AA53"/>
  <c r="AB53"/>
  <c r="AB42" s="1"/>
  <c r="AB21" s="1"/>
  <c r="AC53"/>
  <c r="AC42" s="1"/>
  <c r="AC21" s="1"/>
  <c r="AD53"/>
  <c r="AE53"/>
  <c r="AF53"/>
  <c r="AF42" s="1"/>
  <c r="AF21" s="1"/>
  <c r="AG53"/>
  <c r="AG42" s="1"/>
  <c r="AG21" s="1"/>
  <c r="AH53"/>
  <c r="AH42" s="1"/>
  <c r="AH21" s="1"/>
  <c r="AI53"/>
  <c r="AJ53"/>
  <c r="AJ42" s="1"/>
  <c r="AJ21" s="1"/>
  <c r="AK53"/>
  <c r="AK42" s="1"/>
  <c r="AK21" s="1"/>
  <c r="AL53"/>
  <c r="AL42" s="1"/>
  <c r="AL21" s="1"/>
  <c r="AM53"/>
  <c r="AM42" s="1"/>
  <c r="AM21" s="1"/>
  <c r="AN53"/>
  <c r="AN42" s="1"/>
  <c r="AN21" s="1"/>
  <c r="AO53"/>
  <c r="AO42" s="1"/>
  <c r="AO21" s="1"/>
  <c r="AP53"/>
  <c r="AP42" s="1"/>
  <c r="AP21" s="1"/>
  <c r="AQ53"/>
  <c r="AR53"/>
  <c r="AR42" s="1"/>
  <c r="AR21" s="1"/>
  <c r="AS53"/>
  <c r="AS42" s="1"/>
  <c r="AS21" s="1"/>
  <c r="AT53"/>
  <c r="AT42" s="1"/>
  <c r="AT21" s="1"/>
  <c r="AU53"/>
  <c r="AU42" s="1"/>
  <c r="AU21" s="1"/>
  <c r="AV53"/>
  <c r="AV42" s="1"/>
  <c r="AV21" s="1"/>
  <c r="AW53"/>
  <c r="AW42" s="1"/>
  <c r="AW21" s="1"/>
  <c r="AX53"/>
  <c r="AY53"/>
  <c r="AZ53"/>
  <c r="AZ42" s="1"/>
  <c r="AZ21" s="1"/>
  <c r="BA53"/>
  <c r="BA42" s="1"/>
  <c r="BA21" s="1"/>
  <c r="BB53"/>
  <c r="BC53"/>
  <c r="BD53"/>
  <c r="BD42" s="1"/>
  <c r="BD21" s="1"/>
  <c r="BE53"/>
  <c r="BE42" s="1"/>
  <c r="BE21" s="1"/>
  <c r="BF53"/>
  <c r="BG53"/>
  <c r="BH53"/>
  <c r="BH42" s="1"/>
  <c r="BH21" s="1"/>
  <c r="BI53"/>
  <c r="BI42" s="1"/>
  <c r="BI21" s="1"/>
  <c r="BJ53"/>
  <c r="BK53"/>
  <c r="BK42" s="1"/>
  <c r="BK21" s="1"/>
  <c r="BL53"/>
  <c r="BL42" s="1"/>
  <c r="BL21" s="1"/>
  <c r="BM53"/>
  <c r="BM42" s="1"/>
  <c r="BM21" s="1"/>
  <c r="BN53"/>
  <c r="BO53"/>
  <c r="BP53"/>
  <c r="BP42" s="1"/>
  <c r="BP21" s="1"/>
  <c r="BQ53"/>
  <c r="BQ42" s="1"/>
  <c r="BQ21" s="1"/>
  <c r="BR53"/>
  <c r="BR42" s="1"/>
  <c r="BR21" s="1"/>
  <c r="BS53"/>
  <c r="BT53"/>
  <c r="BT42" s="1"/>
  <c r="BT21" s="1"/>
  <c r="BU53"/>
  <c r="BU42" s="1"/>
  <c r="BU21" s="1"/>
  <c r="BV53"/>
  <c r="BW53"/>
  <c r="BW42" s="1"/>
  <c r="BW21" s="1"/>
  <c r="BX53"/>
  <c r="BX42" s="1"/>
  <c r="BX21" s="1"/>
  <c r="BY53"/>
  <c r="BY42" s="1"/>
  <c r="BY21" s="1"/>
  <c r="BZ53"/>
  <c r="BZ42" s="1"/>
  <c r="BZ21" s="1"/>
  <c r="CA53"/>
  <c r="CB53"/>
  <c r="CB42" s="1"/>
  <c r="CB21" s="1"/>
  <c r="CC53"/>
  <c r="CC42" s="1"/>
  <c r="CC21" s="1"/>
  <c r="V71"/>
  <c r="V23" s="1"/>
  <c r="W71"/>
  <c r="W23" s="1"/>
  <c r="X71"/>
  <c r="X23" s="1"/>
  <c r="Y71"/>
  <c r="Y23" s="1"/>
  <c r="Z71"/>
  <c r="Z23" s="1"/>
  <c r="AA71"/>
  <c r="AA23" s="1"/>
  <c r="AB71"/>
  <c r="AB23" s="1"/>
  <c r="AC71"/>
  <c r="AC23" s="1"/>
  <c r="AD71"/>
  <c r="AD23" s="1"/>
  <c r="AE71"/>
  <c r="AE23" s="1"/>
  <c r="AF71"/>
  <c r="AF23" s="1"/>
  <c r="AG71"/>
  <c r="AG23" s="1"/>
  <c r="AH71"/>
  <c r="AH23" s="1"/>
  <c r="AI71"/>
  <c r="AI23" s="1"/>
  <c r="AJ71"/>
  <c r="AJ23" s="1"/>
  <c r="AK71"/>
  <c r="AK23" s="1"/>
  <c r="AL71"/>
  <c r="AL23" s="1"/>
  <c r="AM71"/>
  <c r="AM23" s="1"/>
  <c r="AN71"/>
  <c r="AN23" s="1"/>
  <c r="AO71"/>
  <c r="AO23" s="1"/>
  <c r="AP71"/>
  <c r="AP23" s="1"/>
  <c r="AQ71"/>
  <c r="AQ23" s="1"/>
  <c r="AR71"/>
  <c r="AR23" s="1"/>
  <c r="AS71"/>
  <c r="AS23" s="1"/>
  <c r="AT71"/>
  <c r="AT23" s="1"/>
  <c r="AU71"/>
  <c r="AU23" s="1"/>
  <c r="AV71"/>
  <c r="AV23" s="1"/>
  <c r="AW71"/>
  <c r="AW23" s="1"/>
  <c r="AX71"/>
  <c r="AX23" s="1"/>
  <c r="AY71"/>
  <c r="AY23" s="1"/>
  <c r="AZ71"/>
  <c r="AZ23" s="1"/>
  <c r="BA71"/>
  <c r="BA23" s="1"/>
  <c r="BB71"/>
  <c r="BB23" s="1"/>
  <c r="BC71"/>
  <c r="BC23" s="1"/>
  <c r="BD71"/>
  <c r="BD23" s="1"/>
  <c r="BE71"/>
  <c r="BE23" s="1"/>
  <c r="BF71"/>
  <c r="BF23" s="1"/>
  <c r="BG71"/>
  <c r="BG23" s="1"/>
  <c r="BH71"/>
  <c r="BH23" s="1"/>
  <c r="BI71"/>
  <c r="BI23" s="1"/>
  <c r="BJ71"/>
  <c r="BJ23" s="1"/>
  <c r="BK71"/>
  <c r="BK23" s="1"/>
  <c r="BL71"/>
  <c r="BL23" s="1"/>
  <c r="BM71"/>
  <c r="BM23" s="1"/>
  <c r="BN71"/>
  <c r="BN23" s="1"/>
  <c r="BO71"/>
  <c r="BO23" s="1"/>
  <c r="BP71"/>
  <c r="BP23" s="1"/>
  <c r="BQ71"/>
  <c r="BQ23" s="1"/>
  <c r="BR71"/>
  <c r="BR23" s="1"/>
  <c r="BS71"/>
  <c r="BS23" s="1"/>
  <c r="BT71"/>
  <c r="BT23" s="1"/>
  <c r="BU71"/>
  <c r="BU23" s="1"/>
  <c r="BV71"/>
  <c r="BV23" s="1"/>
  <c r="BW71"/>
  <c r="BW23" s="1"/>
  <c r="BX71"/>
  <c r="BX23" s="1"/>
  <c r="BY71"/>
  <c r="BY23" s="1"/>
  <c r="BZ71"/>
  <c r="BZ23" s="1"/>
  <c r="CA71"/>
  <c r="CA23" s="1"/>
  <c r="CB71"/>
  <c r="CB23" s="1"/>
  <c r="CC71"/>
  <c r="CC23" s="1"/>
  <c r="V76"/>
  <c r="V25" s="1"/>
  <c r="W76"/>
  <c r="W25" s="1"/>
  <c r="X76"/>
  <c r="X25" s="1"/>
  <c r="Y76"/>
  <c r="Y25" s="1"/>
  <c r="Z76"/>
  <c r="Z25" s="1"/>
  <c r="AA76"/>
  <c r="AA25" s="1"/>
  <c r="AB76"/>
  <c r="AB25" s="1"/>
  <c r="AC76"/>
  <c r="AC25" s="1"/>
  <c r="AD76"/>
  <c r="AD25" s="1"/>
  <c r="AE76"/>
  <c r="AE25" s="1"/>
  <c r="AF76"/>
  <c r="AF25" s="1"/>
  <c r="AG76"/>
  <c r="AG25" s="1"/>
  <c r="AH76"/>
  <c r="AH25" s="1"/>
  <c r="AI76"/>
  <c r="AI25" s="1"/>
  <c r="AJ76"/>
  <c r="AJ25" s="1"/>
  <c r="AK76"/>
  <c r="AK25" s="1"/>
  <c r="AL76"/>
  <c r="AL25" s="1"/>
  <c r="AM76"/>
  <c r="AM25" s="1"/>
  <c r="AN76"/>
  <c r="AN25" s="1"/>
  <c r="AO76"/>
  <c r="AO25" s="1"/>
  <c r="AP76"/>
  <c r="AP25" s="1"/>
  <c r="AQ76"/>
  <c r="AQ25" s="1"/>
  <c r="AR76"/>
  <c r="AR25" s="1"/>
  <c r="AS76"/>
  <c r="AS25" s="1"/>
  <c r="AT76"/>
  <c r="AT25" s="1"/>
  <c r="AU76"/>
  <c r="AU25" s="1"/>
  <c r="AV76"/>
  <c r="AV25" s="1"/>
  <c r="AW76"/>
  <c r="AW25" s="1"/>
  <c r="AX76"/>
  <c r="AX25" s="1"/>
  <c r="AY76"/>
  <c r="AY25" s="1"/>
  <c r="AZ76"/>
  <c r="AZ25" s="1"/>
  <c r="BA76"/>
  <c r="BA25" s="1"/>
  <c r="BB76"/>
  <c r="BB25" s="1"/>
  <c r="BC76"/>
  <c r="BC25" s="1"/>
  <c r="BD76"/>
  <c r="BD25" s="1"/>
  <c r="BE76"/>
  <c r="BE25" s="1"/>
  <c r="BF76"/>
  <c r="BF25" s="1"/>
  <c r="BG76"/>
  <c r="BG25" s="1"/>
  <c r="BH76"/>
  <c r="BH25" s="1"/>
  <c r="BI76"/>
  <c r="BI25" s="1"/>
  <c r="BJ76"/>
  <c r="BJ25" s="1"/>
  <c r="BK76"/>
  <c r="BK25" s="1"/>
  <c r="BL76"/>
  <c r="BL25" s="1"/>
  <c r="BM76"/>
  <c r="BM25" s="1"/>
  <c r="BN76"/>
  <c r="BN25" s="1"/>
  <c r="BO76"/>
  <c r="BO25" s="1"/>
  <c r="BP76"/>
  <c r="BP25" s="1"/>
  <c r="BQ76"/>
  <c r="BQ25" s="1"/>
  <c r="BR76"/>
  <c r="BR25" s="1"/>
  <c r="BS76"/>
  <c r="BS25" s="1"/>
  <c r="BT76"/>
  <c r="BT25" s="1"/>
  <c r="BU76"/>
  <c r="BU25" s="1"/>
  <c r="BV76"/>
  <c r="BV25" s="1"/>
  <c r="BW76"/>
  <c r="BW25" s="1"/>
  <c r="BX76"/>
  <c r="BX25" s="1"/>
  <c r="BY76"/>
  <c r="BY25" s="1"/>
  <c r="BZ76"/>
  <c r="BZ25" s="1"/>
  <c r="CA76"/>
  <c r="CA25" s="1"/>
  <c r="CB76"/>
  <c r="CB25" s="1"/>
  <c r="CC76"/>
  <c r="CC25" s="1"/>
  <c r="S55" i="17"/>
  <c r="T55"/>
  <c r="U55"/>
  <c r="V55"/>
  <c r="V53" s="1"/>
  <c r="W55"/>
  <c r="X55"/>
  <c r="X53" s="1"/>
  <c r="Y55"/>
  <c r="Y53" s="1"/>
  <c r="Z55"/>
  <c r="Z53" s="1"/>
  <c r="AA55"/>
  <c r="AB55"/>
  <c r="AB53" s="1"/>
  <c r="AC55"/>
  <c r="AC53" s="1"/>
  <c r="AD55"/>
  <c r="AD53" s="1"/>
  <c r="AE55"/>
  <c r="AF55"/>
  <c r="AF53" s="1"/>
  <c r="AG55"/>
  <c r="AG53" s="1"/>
  <c r="AH55"/>
  <c r="AH53" s="1"/>
  <c r="S44"/>
  <c r="T44"/>
  <c r="U44"/>
  <c r="V44"/>
  <c r="W44"/>
  <c r="X44"/>
  <c r="Y44"/>
  <c r="Z44"/>
  <c r="AA44"/>
  <c r="AB44"/>
  <c r="AC44"/>
  <c r="AD44"/>
  <c r="AE44"/>
  <c r="AF44"/>
  <c r="AG44"/>
  <c r="AH44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E48"/>
  <c r="F48"/>
  <c r="G48"/>
  <c r="H48"/>
  <c r="I48"/>
  <c r="J48"/>
  <c r="W53"/>
  <c r="AA53"/>
  <c r="AE53"/>
  <c r="V71"/>
  <c r="V23" s="1"/>
  <c r="W71"/>
  <c r="W23" s="1"/>
  <c r="X71"/>
  <c r="X23" s="1"/>
  <c r="Y71"/>
  <c r="Y23" s="1"/>
  <c r="Z71"/>
  <c r="Z23" s="1"/>
  <c r="AA71"/>
  <c r="AA23" s="1"/>
  <c r="AB71"/>
  <c r="AB23" s="1"/>
  <c r="AC71"/>
  <c r="AC23" s="1"/>
  <c r="AD71"/>
  <c r="AD23" s="1"/>
  <c r="AE71"/>
  <c r="AE23" s="1"/>
  <c r="AF71"/>
  <c r="AF23" s="1"/>
  <c r="AG71"/>
  <c r="AG23" s="1"/>
  <c r="AH71"/>
  <c r="AH23" s="1"/>
  <c r="V76"/>
  <c r="V25" s="1"/>
  <c r="W76"/>
  <c r="W25" s="1"/>
  <c r="X76"/>
  <c r="X25" s="1"/>
  <c r="Y76"/>
  <c r="Y25" s="1"/>
  <c r="Z76"/>
  <c r="Z25" s="1"/>
  <c r="AA76"/>
  <c r="AA25" s="1"/>
  <c r="AB76"/>
  <c r="AB25" s="1"/>
  <c r="AC76"/>
  <c r="AC25" s="1"/>
  <c r="AD76"/>
  <c r="AD25" s="1"/>
  <c r="AE76"/>
  <c r="AE25" s="1"/>
  <c r="AF76"/>
  <c r="AF25" s="1"/>
  <c r="AG76"/>
  <c r="AG25" s="1"/>
  <c r="AH76"/>
  <c r="AH25" s="1"/>
  <c r="S56" i="1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AR56"/>
  <c r="AS56"/>
  <c r="AT56"/>
  <c r="AU56"/>
  <c r="AV56"/>
  <c r="AW56"/>
  <c r="AX56"/>
  <c r="AY56"/>
  <c r="AZ56"/>
  <c r="BA56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W44" s="1"/>
  <c r="BX49"/>
  <c r="BX44" s="1"/>
  <c r="S45"/>
  <c r="S44" s="1"/>
  <c r="T45"/>
  <c r="T44" s="1"/>
  <c r="U45"/>
  <c r="U44" s="1"/>
  <c r="V45"/>
  <c r="V44" s="1"/>
  <c r="W45"/>
  <c r="W44" s="1"/>
  <c r="X45"/>
  <c r="X44" s="1"/>
  <c r="Y45"/>
  <c r="Y44" s="1"/>
  <c r="Z45"/>
  <c r="Z44" s="1"/>
  <c r="AA45"/>
  <c r="AB45"/>
  <c r="AB44" s="1"/>
  <c r="AC45"/>
  <c r="AC44" s="1"/>
  <c r="AD45"/>
  <c r="AD44" s="1"/>
  <c r="AE45"/>
  <c r="AE44" s="1"/>
  <c r="AF45"/>
  <c r="AG45"/>
  <c r="AG44" s="1"/>
  <c r="AH45"/>
  <c r="AH44" s="1"/>
  <c r="AI45"/>
  <c r="AI44" s="1"/>
  <c r="AJ45"/>
  <c r="AJ44" s="1"/>
  <c r="AK45"/>
  <c r="AK44" s="1"/>
  <c r="AL45"/>
  <c r="AL44" s="1"/>
  <c r="AM45"/>
  <c r="AM44" s="1"/>
  <c r="AN45"/>
  <c r="AN44" s="1"/>
  <c r="AO45"/>
  <c r="AP45"/>
  <c r="AP44" s="1"/>
  <c r="AQ45"/>
  <c r="AQ44" s="1"/>
  <c r="AR45"/>
  <c r="AR44" s="1"/>
  <c r="AS45"/>
  <c r="AS44" s="1"/>
  <c r="AT45"/>
  <c r="AU45"/>
  <c r="AU44" s="1"/>
  <c r="AV45"/>
  <c r="AV44" s="1"/>
  <c r="AW45"/>
  <c r="AW44" s="1"/>
  <c r="AX45"/>
  <c r="AX44" s="1"/>
  <c r="AY45"/>
  <c r="AY44" s="1"/>
  <c r="AZ45"/>
  <c r="AZ44" s="1"/>
  <c r="BA45"/>
  <c r="BA44" s="1"/>
  <c r="BB45"/>
  <c r="BB44" s="1"/>
  <c r="BC45"/>
  <c r="BC44" s="1"/>
  <c r="BD45"/>
  <c r="BD44" s="1"/>
  <c r="BE45"/>
  <c r="BE44" s="1"/>
  <c r="BF45"/>
  <c r="BF44" s="1"/>
  <c r="BG45"/>
  <c r="BG44" s="1"/>
  <c r="BH45"/>
  <c r="BH44" s="1"/>
  <c r="BI45"/>
  <c r="BI44" s="1"/>
  <c r="BJ45"/>
  <c r="BK45"/>
  <c r="BK44" s="1"/>
  <c r="BL45"/>
  <c r="BL44" s="1"/>
  <c r="BM45"/>
  <c r="BM44" s="1"/>
  <c r="BN45"/>
  <c r="BN44" s="1"/>
  <c r="BO45"/>
  <c r="BP45"/>
  <c r="BP44" s="1"/>
  <c r="BQ45"/>
  <c r="BQ44" s="1"/>
  <c r="BR45"/>
  <c r="BR44" s="1"/>
  <c r="BS45"/>
  <c r="BS44" s="1"/>
  <c r="BT45"/>
  <c r="BT44" s="1"/>
  <c r="BU45"/>
  <c r="BU44" s="1"/>
  <c r="BV45"/>
  <c r="BV44" s="1"/>
  <c r="AH18" i="20" l="1"/>
  <c r="AH25" s="1"/>
  <c r="AF44" i="16"/>
  <c r="AA44"/>
  <c r="AG18" i="20"/>
  <c r="AG25" s="1"/>
  <c r="AJ18"/>
  <c r="AJ25" s="1"/>
  <c r="AT44" i="16"/>
  <c r="BO44"/>
  <c r="BJ44"/>
  <c r="AE43" i="20"/>
  <c r="AO44" i="16"/>
  <c r="AE70" i="20"/>
  <c r="AE22" s="1"/>
  <c r="AE42"/>
  <c r="AE41" s="1"/>
  <c r="AE20" s="1"/>
  <c r="AH43" i="17"/>
  <c r="AH42" s="1"/>
  <c r="AH21" s="1"/>
  <c r="AH19" s="1"/>
  <c r="AH26" s="1"/>
  <c r="AD43"/>
  <c r="AD42" s="1"/>
  <c r="AD21" s="1"/>
  <c r="AD19" s="1"/>
  <c r="AD26" s="1"/>
  <c r="Z43"/>
  <c r="Z42" s="1"/>
  <c r="Z21" s="1"/>
  <c r="Z19" s="1"/>
  <c r="Z26" s="1"/>
  <c r="V43"/>
  <c r="AE43"/>
  <c r="AE42" s="1"/>
  <c r="AE21" s="1"/>
  <c r="AE19" s="1"/>
  <c r="AE26" s="1"/>
  <c r="AA43"/>
  <c r="AA42" s="1"/>
  <c r="AA21" s="1"/>
  <c r="AA19" s="1"/>
  <c r="AA26" s="1"/>
  <c r="W43"/>
  <c r="S43"/>
  <c r="AF43"/>
  <c r="AB43"/>
  <c r="AB42" s="1"/>
  <c r="AB21" s="1"/>
  <c r="AB19" s="1"/>
  <c r="AB26" s="1"/>
  <c r="X43"/>
  <c r="X42" s="1"/>
  <c r="X21" s="1"/>
  <c r="X19" s="1"/>
  <c r="X26" s="1"/>
  <c r="T43"/>
  <c r="AG43"/>
  <c r="AG42" s="1"/>
  <c r="AG21" s="1"/>
  <c r="AG19" s="1"/>
  <c r="AG26" s="1"/>
  <c r="AC43"/>
  <c r="Y43"/>
  <c r="Y42" s="1"/>
  <c r="Y21" s="1"/>
  <c r="Y19" s="1"/>
  <c r="Y26" s="1"/>
  <c r="U43"/>
  <c r="CA19" i="25"/>
  <c r="CA26" s="1"/>
  <c r="BW19"/>
  <c r="BW26" s="1"/>
  <c r="BS19"/>
  <c r="BS26" s="1"/>
  <c r="BO19"/>
  <c r="BO26" s="1"/>
  <c r="BK19"/>
  <c r="BK26" s="1"/>
  <c r="BG19"/>
  <c r="BG26" s="1"/>
  <c r="BC19"/>
  <c r="BC26" s="1"/>
  <c r="AY19"/>
  <c r="AY26" s="1"/>
  <c r="AU19"/>
  <c r="AU26" s="1"/>
  <c r="AQ19"/>
  <c r="AQ26" s="1"/>
  <c r="AM19"/>
  <c r="AM26" s="1"/>
  <c r="AI19"/>
  <c r="AI26" s="1"/>
  <c r="AE19"/>
  <c r="AE26" s="1"/>
  <c r="AA19"/>
  <c r="AA26" s="1"/>
  <c r="W19"/>
  <c r="W26" s="1"/>
  <c r="CC19"/>
  <c r="CC26" s="1"/>
  <c r="BY19"/>
  <c r="BY26" s="1"/>
  <c r="BU19"/>
  <c r="BU26" s="1"/>
  <c r="BQ19"/>
  <c r="BQ26" s="1"/>
  <c r="BM19"/>
  <c r="BM26" s="1"/>
  <c r="BI19"/>
  <c r="BI26" s="1"/>
  <c r="BE19"/>
  <c r="BE26" s="1"/>
  <c r="BA19"/>
  <c r="BA26" s="1"/>
  <c r="AW19"/>
  <c r="AW26" s="1"/>
  <c r="AS19"/>
  <c r="AS26" s="1"/>
  <c r="AO19"/>
  <c r="AO26" s="1"/>
  <c r="AK19"/>
  <c r="AK26" s="1"/>
  <c r="AG19"/>
  <c r="AG26" s="1"/>
  <c r="Y19"/>
  <c r="Y26" s="1"/>
  <c r="CB19"/>
  <c r="CB26" s="1"/>
  <c r="BX19"/>
  <c r="BX26" s="1"/>
  <c r="BT19"/>
  <c r="BT26" s="1"/>
  <c r="BP19"/>
  <c r="BP26" s="1"/>
  <c r="BL19"/>
  <c r="BL26" s="1"/>
  <c r="BH19"/>
  <c r="BH26" s="1"/>
  <c r="BD19"/>
  <c r="BD26" s="1"/>
  <c r="AZ19"/>
  <c r="AZ26" s="1"/>
  <c r="AV19"/>
  <c r="AV26" s="1"/>
  <c r="AR19"/>
  <c r="AR26" s="1"/>
  <c r="AN19"/>
  <c r="AN26" s="1"/>
  <c r="AJ19"/>
  <c r="AJ26" s="1"/>
  <c r="AF19"/>
  <c r="AF26" s="1"/>
  <c r="AB19"/>
  <c r="AB26" s="1"/>
  <c r="X19"/>
  <c r="X26" s="1"/>
  <c r="BZ19"/>
  <c r="BZ26" s="1"/>
  <c r="BV19"/>
  <c r="BV26" s="1"/>
  <c r="BR19"/>
  <c r="BR26" s="1"/>
  <c r="BN19"/>
  <c r="BN26" s="1"/>
  <c r="BJ19"/>
  <c r="BJ26" s="1"/>
  <c r="BF19"/>
  <c r="BF26" s="1"/>
  <c r="BB19"/>
  <c r="BB26" s="1"/>
  <c r="AX19"/>
  <c r="AX26" s="1"/>
  <c r="AT19"/>
  <c r="AT26" s="1"/>
  <c r="AP19"/>
  <c r="AP26" s="1"/>
  <c r="AL19"/>
  <c r="AL26" s="1"/>
  <c r="AH19"/>
  <c r="AH26" s="1"/>
  <c r="AD19"/>
  <c r="AD26" s="1"/>
  <c r="Z19"/>
  <c r="Z26" s="1"/>
  <c r="V19"/>
  <c r="V26" s="1"/>
  <c r="AC19"/>
  <c r="AC26" s="1"/>
  <c r="AF42" i="17"/>
  <c r="AF21" s="1"/>
  <c r="AF19" s="1"/>
  <c r="AF26" s="1"/>
  <c r="AC42"/>
  <c r="AC21" s="1"/>
  <c r="AC19" s="1"/>
  <c r="AC26" s="1"/>
  <c r="V42"/>
  <c r="V21" s="1"/>
  <c r="V19" s="1"/>
  <c r="V26" s="1"/>
  <c r="W42"/>
  <c r="W21" s="1"/>
  <c r="W19" s="1"/>
  <c r="W26" s="1"/>
  <c r="AD79" i="16"/>
  <c r="AQ79"/>
  <c r="BD79"/>
  <c r="BQ79"/>
  <c r="AD80"/>
  <c r="AQ80"/>
  <c r="BD80"/>
  <c r="BQ80"/>
  <c r="AD81"/>
  <c r="AQ81"/>
  <c r="BD81"/>
  <c r="BQ81"/>
  <c r="AD82"/>
  <c r="AQ82"/>
  <c r="BD82"/>
  <c r="BQ82"/>
  <c r="AD83"/>
  <c r="AQ83"/>
  <c r="BD83"/>
  <c r="BQ83"/>
  <c r="AD84"/>
  <c r="AQ84"/>
  <c r="BD84"/>
  <c r="BQ84"/>
  <c r="AD85"/>
  <c r="AQ85"/>
  <c r="BD85"/>
  <c r="BQ85"/>
  <c r="AD86"/>
  <c r="AQ86"/>
  <c r="BD86"/>
  <c r="BQ86"/>
  <c r="V54"/>
  <c r="V43" s="1"/>
  <c r="V22" s="1"/>
  <c r="W54"/>
  <c r="W43" s="1"/>
  <c r="W22" s="1"/>
  <c r="X54"/>
  <c r="X43" s="1"/>
  <c r="X22" s="1"/>
  <c r="Y54"/>
  <c r="Y43" s="1"/>
  <c r="Y22" s="1"/>
  <c r="Z54"/>
  <c r="Z43" s="1"/>
  <c r="Z22" s="1"/>
  <c r="AA54"/>
  <c r="AA43" s="1"/>
  <c r="AA22" s="1"/>
  <c r="AB54"/>
  <c r="AB43" s="1"/>
  <c r="AB22" s="1"/>
  <c r="AC54"/>
  <c r="AC43" s="1"/>
  <c r="AC22" s="1"/>
  <c r="AD54"/>
  <c r="AD43" s="1"/>
  <c r="AD22" s="1"/>
  <c r="AE54"/>
  <c r="AE43" s="1"/>
  <c r="AE22" s="1"/>
  <c r="AF54"/>
  <c r="AG54"/>
  <c r="AG43" s="1"/>
  <c r="AG22" s="1"/>
  <c r="AH54"/>
  <c r="AH43" s="1"/>
  <c r="AH22" s="1"/>
  <c r="AI54"/>
  <c r="AI43" s="1"/>
  <c r="AI22" s="1"/>
  <c r="AJ54"/>
  <c r="AJ43" s="1"/>
  <c r="AJ22" s="1"/>
  <c r="AK54"/>
  <c r="AK43" s="1"/>
  <c r="AK22" s="1"/>
  <c r="AL54"/>
  <c r="AL43" s="1"/>
  <c r="AL22" s="1"/>
  <c r="AM54"/>
  <c r="AM43" s="1"/>
  <c r="AM22" s="1"/>
  <c r="AN54"/>
  <c r="AN43" s="1"/>
  <c r="AN22" s="1"/>
  <c r="AO54"/>
  <c r="AP54"/>
  <c r="AP43" s="1"/>
  <c r="AP22" s="1"/>
  <c r="AQ54"/>
  <c r="AQ43" s="1"/>
  <c r="AQ22" s="1"/>
  <c r="AR54"/>
  <c r="AR43" s="1"/>
  <c r="AR22" s="1"/>
  <c r="AS54"/>
  <c r="AS43" s="1"/>
  <c r="AS22" s="1"/>
  <c r="AT54"/>
  <c r="AT43" s="1"/>
  <c r="AT22" s="1"/>
  <c r="AU54"/>
  <c r="AU43" s="1"/>
  <c r="AU22" s="1"/>
  <c r="AV54"/>
  <c r="AV43" s="1"/>
  <c r="AV22" s="1"/>
  <c r="AW54"/>
  <c r="AW43" s="1"/>
  <c r="AW22" s="1"/>
  <c r="AX54"/>
  <c r="AX43" s="1"/>
  <c r="AX22" s="1"/>
  <c r="AY54"/>
  <c r="AY43" s="1"/>
  <c r="AY22" s="1"/>
  <c r="AZ54"/>
  <c r="AZ43" s="1"/>
  <c r="AZ22" s="1"/>
  <c r="BA54"/>
  <c r="BA43" s="1"/>
  <c r="BA22" s="1"/>
  <c r="BB54"/>
  <c r="BB43" s="1"/>
  <c r="BB22" s="1"/>
  <c r="BC54"/>
  <c r="BC43" s="1"/>
  <c r="BC22" s="1"/>
  <c r="BD54"/>
  <c r="BD43" s="1"/>
  <c r="BD22" s="1"/>
  <c r="BE54"/>
  <c r="BE43" s="1"/>
  <c r="BE22" s="1"/>
  <c r="BF54"/>
  <c r="BF43" s="1"/>
  <c r="BF22" s="1"/>
  <c r="BG54"/>
  <c r="BG43" s="1"/>
  <c r="BG22" s="1"/>
  <c r="BH54"/>
  <c r="BH43" s="1"/>
  <c r="BH22" s="1"/>
  <c r="BI54"/>
  <c r="BI43" s="1"/>
  <c r="BI22" s="1"/>
  <c r="BJ54"/>
  <c r="BK54"/>
  <c r="BK43" s="1"/>
  <c r="BK22" s="1"/>
  <c r="BL54"/>
  <c r="BL43" s="1"/>
  <c r="BL22" s="1"/>
  <c r="BM54"/>
  <c r="BM43" s="1"/>
  <c r="BM22" s="1"/>
  <c r="BN54"/>
  <c r="BN43" s="1"/>
  <c r="BN22" s="1"/>
  <c r="BO54"/>
  <c r="BO43" s="1"/>
  <c r="BO22" s="1"/>
  <c r="BP54"/>
  <c r="BP43" s="1"/>
  <c r="BP22" s="1"/>
  <c r="BQ54"/>
  <c r="BQ43" s="1"/>
  <c r="BQ22" s="1"/>
  <c r="BR54"/>
  <c r="BR43" s="1"/>
  <c r="BR22" s="1"/>
  <c r="BS54"/>
  <c r="BS43" s="1"/>
  <c r="BS22" s="1"/>
  <c r="BT54"/>
  <c r="BT43" s="1"/>
  <c r="BT22" s="1"/>
  <c r="BU54"/>
  <c r="BU43" s="1"/>
  <c r="BU22" s="1"/>
  <c r="BV54"/>
  <c r="BV43" s="1"/>
  <c r="BV22" s="1"/>
  <c r="BW54"/>
  <c r="BW43" s="1"/>
  <c r="BW22" s="1"/>
  <c r="BX54"/>
  <c r="BX43" s="1"/>
  <c r="BX22" s="1"/>
  <c r="BY54"/>
  <c r="BZ54"/>
  <c r="V72"/>
  <c r="V24" s="1"/>
  <c r="W72"/>
  <c r="W24" s="1"/>
  <c r="X72"/>
  <c r="X24" s="1"/>
  <c r="Y72"/>
  <c r="Y24" s="1"/>
  <c r="Z72"/>
  <c r="Z24" s="1"/>
  <c r="AA72"/>
  <c r="AA24" s="1"/>
  <c r="AB72"/>
  <c r="AB24" s="1"/>
  <c r="AC72"/>
  <c r="AC24" s="1"/>
  <c r="AD72"/>
  <c r="AD24" s="1"/>
  <c r="AE72"/>
  <c r="AE24" s="1"/>
  <c r="AF72"/>
  <c r="AF24" s="1"/>
  <c r="AG72"/>
  <c r="AG24" s="1"/>
  <c r="AH72"/>
  <c r="AH24" s="1"/>
  <c r="AI72"/>
  <c r="AI24" s="1"/>
  <c r="AJ72"/>
  <c r="AJ24" s="1"/>
  <c r="AK72"/>
  <c r="AK24" s="1"/>
  <c r="AL72"/>
  <c r="AL24" s="1"/>
  <c r="AM72"/>
  <c r="AM24" s="1"/>
  <c r="AN72"/>
  <c r="AN24" s="1"/>
  <c r="AO72"/>
  <c r="AO24" s="1"/>
  <c r="AP72"/>
  <c r="AP24" s="1"/>
  <c r="AQ72"/>
  <c r="AQ24" s="1"/>
  <c r="AR72"/>
  <c r="AR24" s="1"/>
  <c r="AS72"/>
  <c r="AS24" s="1"/>
  <c r="AT72"/>
  <c r="AT24" s="1"/>
  <c r="AU72"/>
  <c r="AU24" s="1"/>
  <c r="AV72"/>
  <c r="AV24" s="1"/>
  <c r="AW72"/>
  <c r="AW24" s="1"/>
  <c r="AX72"/>
  <c r="AX24" s="1"/>
  <c r="AY72"/>
  <c r="AY24" s="1"/>
  <c r="AZ72"/>
  <c r="AZ24" s="1"/>
  <c r="BA72"/>
  <c r="BA24" s="1"/>
  <c r="BB72"/>
  <c r="BB24" s="1"/>
  <c r="BC72"/>
  <c r="BC24" s="1"/>
  <c r="BD72"/>
  <c r="BD24" s="1"/>
  <c r="BE72"/>
  <c r="BE24" s="1"/>
  <c r="BF72"/>
  <c r="BF24" s="1"/>
  <c r="BG72"/>
  <c r="BG24" s="1"/>
  <c r="BH72"/>
  <c r="BH24" s="1"/>
  <c r="BI72"/>
  <c r="BI24" s="1"/>
  <c r="BJ72"/>
  <c r="BJ24" s="1"/>
  <c r="BK72"/>
  <c r="BK24" s="1"/>
  <c r="BL72"/>
  <c r="BL24" s="1"/>
  <c r="BM72"/>
  <c r="BM24" s="1"/>
  <c r="BN72"/>
  <c r="BN24" s="1"/>
  <c r="BO72"/>
  <c r="BO24" s="1"/>
  <c r="BP72"/>
  <c r="BP24" s="1"/>
  <c r="BQ72"/>
  <c r="BQ24" s="1"/>
  <c r="BR72"/>
  <c r="BR24" s="1"/>
  <c r="BS72"/>
  <c r="BS24" s="1"/>
  <c r="BT72"/>
  <c r="BT24" s="1"/>
  <c r="BU72"/>
  <c r="BU24" s="1"/>
  <c r="BV72"/>
  <c r="BV24" s="1"/>
  <c r="BW72"/>
  <c r="BW24" s="1"/>
  <c r="BX72"/>
  <c r="BX24" s="1"/>
  <c r="BY72"/>
  <c r="BY24" s="1"/>
  <c r="BZ72"/>
  <c r="BZ24" s="1"/>
  <c r="V77"/>
  <c r="V26" s="1"/>
  <c r="W77"/>
  <c r="W26" s="1"/>
  <c r="X77"/>
  <c r="X26" s="1"/>
  <c r="Y77"/>
  <c r="Y26" s="1"/>
  <c r="Z77"/>
  <c r="Z26" s="1"/>
  <c r="AA77"/>
  <c r="AA26" s="1"/>
  <c r="AB77"/>
  <c r="AB26" s="1"/>
  <c r="AC77"/>
  <c r="AC26" s="1"/>
  <c r="AD77"/>
  <c r="AD26" s="1"/>
  <c r="AE77"/>
  <c r="AE26" s="1"/>
  <c r="AF77"/>
  <c r="AF26" s="1"/>
  <c r="AG77"/>
  <c r="AG26" s="1"/>
  <c r="AH77"/>
  <c r="AH26" s="1"/>
  <c r="AI77"/>
  <c r="AI26" s="1"/>
  <c r="AJ77"/>
  <c r="AJ26" s="1"/>
  <c r="AK77"/>
  <c r="AK26" s="1"/>
  <c r="AL77"/>
  <c r="AL26" s="1"/>
  <c r="AM77"/>
  <c r="AM26" s="1"/>
  <c r="AN77"/>
  <c r="AN26" s="1"/>
  <c r="AO77"/>
  <c r="AO26" s="1"/>
  <c r="AP77"/>
  <c r="AP26" s="1"/>
  <c r="AR77"/>
  <c r="AR26" s="1"/>
  <c r="AS77"/>
  <c r="AS26" s="1"/>
  <c r="AT77"/>
  <c r="AT26" s="1"/>
  <c r="AU77"/>
  <c r="AU26" s="1"/>
  <c r="AV77"/>
  <c r="AV26" s="1"/>
  <c r="AW77"/>
  <c r="AW26" s="1"/>
  <c r="AX77"/>
  <c r="AX26" s="1"/>
  <c r="AY77"/>
  <c r="AY26" s="1"/>
  <c r="AZ77"/>
  <c r="AZ26" s="1"/>
  <c r="BA77"/>
  <c r="BA26" s="1"/>
  <c r="BB77"/>
  <c r="BB26" s="1"/>
  <c r="BC77"/>
  <c r="BC26" s="1"/>
  <c r="BD77"/>
  <c r="BD26" s="1"/>
  <c r="BE77"/>
  <c r="BE26" s="1"/>
  <c r="BF77"/>
  <c r="BF26" s="1"/>
  <c r="BG77"/>
  <c r="BG26" s="1"/>
  <c r="BH77"/>
  <c r="BH26" s="1"/>
  <c r="BI77"/>
  <c r="BI26" s="1"/>
  <c r="BJ77"/>
  <c r="BJ26" s="1"/>
  <c r="BK77"/>
  <c r="BK26" s="1"/>
  <c r="BL77"/>
  <c r="BL26" s="1"/>
  <c r="BM77"/>
  <c r="BM26" s="1"/>
  <c r="BN77"/>
  <c r="BN26" s="1"/>
  <c r="BO77"/>
  <c r="BO26" s="1"/>
  <c r="BP77"/>
  <c r="BP26" s="1"/>
  <c r="BQ77"/>
  <c r="BQ26" s="1"/>
  <c r="BR77"/>
  <c r="BR26" s="1"/>
  <c r="BS77"/>
  <c r="BS26" s="1"/>
  <c r="BT77"/>
  <c r="BT26" s="1"/>
  <c r="BU77"/>
  <c r="BU26" s="1"/>
  <c r="BV77"/>
  <c r="BV26" s="1"/>
  <c r="BW77"/>
  <c r="BW26" s="1"/>
  <c r="BX77"/>
  <c r="BX26" s="1"/>
  <c r="BY77"/>
  <c r="BY26" s="1"/>
  <c r="BZ26"/>
  <c r="S77" i="15"/>
  <c r="S78"/>
  <c r="S79"/>
  <c r="S81"/>
  <c r="S82"/>
  <c r="S83"/>
  <c r="S84"/>
  <c r="H70"/>
  <c r="S73"/>
  <c r="T73"/>
  <c r="S72"/>
  <c r="T72"/>
  <c r="U72" s="1"/>
  <c r="E70"/>
  <c r="E22" s="1"/>
  <c r="S47"/>
  <c r="S54"/>
  <c r="S52" s="1"/>
  <c r="S43"/>
  <c r="T49" i="14"/>
  <c r="T56"/>
  <c r="D74"/>
  <c r="D75"/>
  <c r="I75"/>
  <c r="I74"/>
  <c r="D57"/>
  <c r="T45"/>
  <c r="I49"/>
  <c r="D52"/>
  <c r="D51"/>
  <c r="D48"/>
  <c r="Q76" i="27"/>
  <c r="Q25" s="1"/>
  <c r="U76"/>
  <c r="U25" s="1"/>
  <c r="T76"/>
  <c r="T25" s="1"/>
  <c r="S76"/>
  <c r="S25" s="1"/>
  <c r="R76"/>
  <c r="R25" s="1"/>
  <c r="P76"/>
  <c r="O76"/>
  <c r="O25" s="1"/>
  <c r="N76"/>
  <c r="M76"/>
  <c r="M25" s="1"/>
  <c r="L76"/>
  <c r="L25" s="1"/>
  <c r="K76"/>
  <c r="K25" s="1"/>
  <c r="J76"/>
  <c r="I76"/>
  <c r="I25" s="1"/>
  <c r="H76"/>
  <c r="H25" s="1"/>
  <c r="G76"/>
  <c r="G25" s="1"/>
  <c r="F76"/>
  <c r="E76"/>
  <c r="E25" s="1"/>
  <c r="D76"/>
  <c r="D25" s="1"/>
  <c r="U71"/>
  <c r="T71"/>
  <c r="S71"/>
  <c r="S23" s="1"/>
  <c r="R71"/>
  <c r="R23" s="1"/>
  <c r="P71"/>
  <c r="P23" s="1"/>
  <c r="O71"/>
  <c r="N71"/>
  <c r="N23" s="1"/>
  <c r="M71"/>
  <c r="M23" s="1"/>
  <c r="L71"/>
  <c r="L23" s="1"/>
  <c r="K71"/>
  <c r="J71"/>
  <c r="J23" s="1"/>
  <c r="I71"/>
  <c r="I23" s="1"/>
  <c r="H71"/>
  <c r="G71"/>
  <c r="F71"/>
  <c r="F23" s="1"/>
  <c r="E71"/>
  <c r="E23" s="1"/>
  <c r="D71"/>
  <c r="D23" s="1"/>
  <c r="R55"/>
  <c r="R53" s="1"/>
  <c r="P55"/>
  <c r="O55"/>
  <c r="O53" s="1"/>
  <c r="N55"/>
  <c r="N53" s="1"/>
  <c r="M55"/>
  <c r="M53" s="1"/>
  <c r="L55"/>
  <c r="K55"/>
  <c r="K53" s="1"/>
  <c r="J55"/>
  <c r="J53" s="1"/>
  <c r="I55"/>
  <c r="I53" s="1"/>
  <c r="H55"/>
  <c r="H53" s="1"/>
  <c r="G55"/>
  <c r="G53" s="1"/>
  <c r="F55"/>
  <c r="F53" s="1"/>
  <c r="E55"/>
  <c r="E53" s="1"/>
  <c r="D55"/>
  <c r="D53" s="1"/>
  <c r="U53"/>
  <c r="U42" s="1"/>
  <c r="U21" s="1"/>
  <c r="T53"/>
  <c r="T42" s="1"/>
  <c r="T21" s="1"/>
  <c r="S53"/>
  <c r="S42" s="1"/>
  <c r="P53"/>
  <c r="L53"/>
  <c r="Q48"/>
  <c r="R48"/>
  <c r="P48"/>
  <c r="O48"/>
  <c r="N48"/>
  <c r="M48"/>
  <c r="L48"/>
  <c r="K48"/>
  <c r="J48"/>
  <c r="I48"/>
  <c r="H48"/>
  <c r="G48"/>
  <c r="F48"/>
  <c r="E48"/>
  <c r="E43" s="1"/>
  <c r="D48"/>
  <c r="Q44"/>
  <c r="Q43" s="1"/>
  <c r="R44"/>
  <c r="P44"/>
  <c r="O44"/>
  <c r="N44"/>
  <c r="M44"/>
  <c r="L44"/>
  <c r="K44"/>
  <c r="K43" s="1"/>
  <c r="K42" s="1"/>
  <c r="K21" s="1"/>
  <c r="J44"/>
  <c r="I44"/>
  <c r="H44"/>
  <c r="G44"/>
  <c r="G43" s="1"/>
  <c r="F44"/>
  <c r="E44"/>
  <c r="D44"/>
  <c r="O43"/>
  <c r="P25"/>
  <c r="N25"/>
  <c r="J25"/>
  <c r="F25"/>
  <c r="U23"/>
  <c r="T23"/>
  <c r="O23"/>
  <c r="K23"/>
  <c r="H23"/>
  <c r="G23"/>
  <c r="S21"/>
  <c r="U75" i="20"/>
  <c r="U24" s="1"/>
  <c r="T75"/>
  <c r="T24" s="1"/>
  <c r="S75"/>
  <c r="S24" s="1"/>
  <c r="R75"/>
  <c r="Q75"/>
  <c r="Q24" s="1"/>
  <c r="P75"/>
  <c r="P24" s="1"/>
  <c r="O75"/>
  <c r="O24" s="1"/>
  <c r="N75"/>
  <c r="N24" s="1"/>
  <c r="M75"/>
  <c r="M24" s="1"/>
  <c r="L75"/>
  <c r="L24" s="1"/>
  <c r="K75"/>
  <c r="K24" s="1"/>
  <c r="J75"/>
  <c r="J24" s="1"/>
  <c r="I75"/>
  <c r="I24" s="1"/>
  <c r="H75"/>
  <c r="H24" s="1"/>
  <c r="G75"/>
  <c r="G24" s="1"/>
  <c r="F75"/>
  <c r="F24" s="1"/>
  <c r="E75"/>
  <c r="E24" s="1"/>
  <c r="D75"/>
  <c r="D24" s="1"/>
  <c r="Q70"/>
  <c r="Q22" s="1"/>
  <c r="U70"/>
  <c r="U22" s="1"/>
  <c r="T70"/>
  <c r="S70"/>
  <c r="S22" s="1"/>
  <c r="R70"/>
  <c r="R22" s="1"/>
  <c r="P70"/>
  <c r="P22" s="1"/>
  <c r="O70"/>
  <c r="O22" s="1"/>
  <c r="N70"/>
  <c r="N22" s="1"/>
  <c r="M70"/>
  <c r="M22" s="1"/>
  <c r="L70"/>
  <c r="L22" s="1"/>
  <c r="K70"/>
  <c r="K22" s="1"/>
  <c r="J70"/>
  <c r="J22" s="1"/>
  <c r="I70"/>
  <c r="I22" s="1"/>
  <c r="H70"/>
  <c r="H22" s="1"/>
  <c r="G70"/>
  <c r="G22" s="1"/>
  <c r="F70"/>
  <c r="F22" s="1"/>
  <c r="E70"/>
  <c r="E22" s="1"/>
  <c r="D22"/>
  <c r="R54"/>
  <c r="R52" s="1"/>
  <c r="P54"/>
  <c r="O54"/>
  <c r="O52" s="1"/>
  <c r="N54"/>
  <c r="N52" s="1"/>
  <c r="M54"/>
  <c r="M52" s="1"/>
  <c r="L54"/>
  <c r="L52" s="1"/>
  <c r="K54"/>
  <c r="K52" s="1"/>
  <c r="J54"/>
  <c r="J52" s="1"/>
  <c r="I54"/>
  <c r="I52" s="1"/>
  <c r="H54"/>
  <c r="H52" s="1"/>
  <c r="G54"/>
  <c r="G52" s="1"/>
  <c r="F54"/>
  <c r="F52" s="1"/>
  <c r="E54"/>
  <c r="E52" s="1"/>
  <c r="D54"/>
  <c r="D52" s="1"/>
  <c r="U52"/>
  <c r="U41" s="1"/>
  <c r="U20" s="1"/>
  <c r="T52"/>
  <c r="T41" s="1"/>
  <c r="T20" s="1"/>
  <c r="S52"/>
  <c r="S41" s="1"/>
  <c r="S20" s="1"/>
  <c r="P52"/>
  <c r="R47"/>
  <c r="P47"/>
  <c r="O47"/>
  <c r="N47"/>
  <c r="M47"/>
  <c r="L47"/>
  <c r="K47"/>
  <c r="J47"/>
  <c r="I47"/>
  <c r="H47"/>
  <c r="G47"/>
  <c r="F47"/>
  <c r="E47"/>
  <c r="D47"/>
  <c r="Q43"/>
  <c r="R43"/>
  <c r="P43"/>
  <c r="O43"/>
  <c r="N43"/>
  <c r="M43"/>
  <c r="L43"/>
  <c r="K43"/>
  <c r="J43"/>
  <c r="I43"/>
  <c r="H43"/>
  <c r="G43"/>
  <c r="F43"/>
  <c r="E43"/>
  <c r="D43"/>
  <c r="R24"/>
  <c r="T22"/>
  <c r="Q76" i="25"/>
  <c r="Q25" s="1"/>
  <c r="U76"/>
  <c r="U25" s="1"/>
  <c r="T76"/>
  <c r="S76"/>
  <c r="S25" s="1"/>
  <c r="R76"/>
  <c r="R25" s="1"/>
  <c r="P76"/>
  <c r="P25" s="1"/>
  <c r="O76"/>
  <c r="O25" s="1"/>
  <c r="N76"/>
  <c r="N25" s="1"/>
  <c r="M76"/>
  <c r="M25" s="1"/>
  <c r="L76"/>
  <c r="L25" s="1"/>
  <c r="K76"/>
  <c r="K25" s="1"/>
  <c r="J76"/>
  <c r="J25" s="1"/>
  <c r="I76"/>
  <c r="I25" s="1"/>
  <c r="H76"/>
  <c r="G76"/>
  <c r="G25" s="1"/>
  <c r="F76"/>
  <c r="F25" s="1"/>
  <c r="E76"/>
  <c r="E25" s="1"/>
  <c r="U71"/>
  <c r="U23" s="1"/>
  <c r="T71"/>
  <c r="S71"/>
  <c r="S23" s="1"/>
  <c r="R71"/>
  <c r="R23" s="1"/>
  <c r="P71"/>
  <c r="P23" s="1"/>
  <c r="O71"/>
  <c r="N71"/>
  <c r="M71"/>
  <c r="M23" s="1"/>
  <c r="L71"/>
  <c r="L23" s="1"/>
  <c r="K71"/>
  <c r="K23" s="1"/>
  <c r="J71"/>
  <c r="I71"/>
  <c r="I23" s="1"/>
  <c r="H71"/>
  <c r="G71"/>
  <c r="G23" s="1"/>
  <c r="F71"/>
  <c r="F23" s="1"/>
  <c r="E71"/>
  <c r="E23" s="1"/>
  <c r="R55"/>
  <c r="R53" s="1"/>
  <c r="P55"/>
  <c r="P53" s="1"/>
  <c r="O55"/>
  <c r="O53" s="1"/>
  <c r="N55"/>
  <c r="N53" s="1"/>
  <c r="M55"/>
  <c r="M53" s="1"/>
  <c r="L55"/>
  <c r="K55"/>
  <c r="K53" s="1"/>
  <c r="J55"/>
  <c r="J53" s="1"/>
  <c r="I55"/>
  <c r="I53" s="1"/>
  <c r="H55"/>
  <c r="H53" s="1"/>
  <c r="G55"/>
  <c r="G53" s="1"/>
  <c r="F55"/>
  <c r="F53" s="1"/>
  <c r="E55"/>
  <c r="U53"/>
  <c r="U42" s="1"/>
  <c r="U21" s="1"/>
  <c r="T53"/>
  <c r="T42" s="1"/>
  <c r="T21" s="1"/>
  <c r="S53"/>
  <c r="S42" s="1"/>
  <c r="S21" s="1"/>
  <c r="L53"/>
  <c r="E53"/>
  <c r="R48"/>
  <c r="P48"/>
  <c r="O48"/>
  <c r="N48"/>
  <c r="M48"/>
  <c r="L48"/>
  <c r="K48"/>
  <c r="J48"/>
  <c r="I48"/>
  <c r="H48"/>
  <c r="G48"/>
  <c r="F48"/>
  <c r="E48"/>
  <c r="R44"/>
  <c r="P44"/>
  <c r="O44"/>
  <c r="N44"/>
  <c r="M44"/>
  <c r="L44"/>
  <c r="K44"/>
  <c r="J44"/>
  <c r="I44"/>
  <c r="I43" s="1"/>
  <c r="H44"/>
  <c r="G44"/>
  <c r="G43" s="1"/>
  <c r="F44"/>
  <c r="E44"/>
  <c r="E43" s="1"/>
  <c r="T25"/>
  <c r="H25"/>
  <c r="T23"/>
  <c r="O23"/>
  <c r="N23"/>
  <c r="J23"/>
  <c r="H23"/>
  <c r="U76" i="17"/>
  <c r="U25" s="1"/>
  <c r="T76"/>
  <c r="T25" s="1"/>
  <c r="S76"/>
  <c r="S25" s="1"/>
  <c r="R76"/>
  <c r="P76"/>
  <c r="O76"/>
  <c r="O25" s="1"/>
  <c r="N76"/>
  <c r="N25" s="1"/>
  <c r="M76"/>
  <c r="M25" s="1"/>
  <c r="L76"/>
  <c r="L25" s="1"/>
  <c r="K76"/>
  <c r="K25" s="1"/>
  <c r="J76"/>
  <c r="I76"/>
  <c r="I25" s="1"/>
  <c r="H76"/>
  <c r="G76"/>
  <c r="G25" s="1"/>
  <c r="F76"/>
  <c r="F25" s="1"/>
  <c r="E76"/>
  <c r="E25" s="1"/>
  <c r="U71"/>
  <c r="T71"/>
  <c r="S71"/>
  <c r="S23" s="1"/>
  <c r="R71"/>
  <c r="R23" s="1"/>
  <c r="P71"/>
  <c r="O71"/>
  <c r="O23" s="1"/>
  <c r="N71"/>
  <c r="N23" s="1"/>
  <c r="M71"/>
  <c r="L71"/>
  <c r="K71"/>
  <c r="J71"/>
  <c r="J23" s="1"/>
  <c r="I71"/>
  <c r="I23" s="1"/>
  <c r="H71"/>
  <c r="H23" s="1"/>
  <c r="G71"/>
  <c r="G23" s="1"/>
  <c r="F71"/>
  <c r="F23" s="1"/>
  <c r="E71"/>
  <c r="E23" s="1"/>
  <c r="R55"/>
  <c r="R53" s="1"/>
  <c r="P55"/>
  <c r="O55"/>
  <c r="O53" s="1"/>
  <c r="N55"/>
  <c r="M55"/>
  <c r="M53" s="1"/>
  <c r="L55"/>
  <c r="K55"/>
  <c r="K53" s="1"/>
  <c r="J55"/>
  <c r="J53" s="1"/>
  <c r="I55"/>
  <c r="H55"/>
  <c r="H53" s="1"/>
  <c r="G55"/>
  <c r="G53" s="1"/>
  <c r="F55"/>
  <c r="F53" s="1"/>
  <c r="E55"/>
  <c r="U53"/>
  <c r="U42" s="1"/>
  <c r="U21" s="1"/>
  <c r="T53"/>
  <c r="T42" s="1"/>
  <c r="T21" s="1"/>
  <c r="S53"/>
  <c r="S42" s="1"/>
  <c r="S21" s="1"/>
  <c r="P53"/>
  <c r="N53"/>
  <c r="L53"/>
  <c r="I53"/>
  <c r="E53"/>
  <c r="P48"/>
  <c r="O48"/>
  <c r="N48"/>
  <c r="M48"/>
  <c r="L48"/>
  <c r="K48"/>
  <c r="R44"/>
  <c r="R43" s="1"/>
  <c r="P44"/>
  <c r="O44"/>
  <c r="N44"/>
  <c r="M44"/>
  <c r="M43" s="1"/>
  <c r="L44"/>
  <c r="L43" s="1"/>
  <c r="K44"/>
  <c r="J44"/>
  <c r="I44"/>
  <c r="I43" s="1"/>
  <c r="I42" s="1"/>
  <c r="I21" s="1"/>
  <c r="H44"/>
  <c r="H43" s="1"/>
  <c r="G44"/>
  <c r="F44"/>
  <c r="E44"/>
  <c r="E43" s="1"/>
  <c r="E42" s="1"/>
  <c r="E21" s="1"/>
  <c r="R25"/>
  <c r="P25"/>
  <c r="J25"/>
  <c r="H25"/>
  <c r="U23"/>
  <c r="T23"/>
  <c r="P23"/>
  <c r="M23"/>
  <c r="L23"/>
  <c r="K23"/>
  <c r="Q86" i="16"/>
  <c r="Q85"/>
  <c r="Q84"/>
  <c r="Q83"/>
  <c r="U77"/>
  <c r="U26" s="1"/>
  <c r="T77"/>
  <c r="S77"/>
  <c r="S26" s="1"/>
  <c r="R77"/>
  <c r="R26" s="1"/>
  <c r="P77"/>
  <c r="P26" s="1"/>
  <c r="O77"/>
  <c r="O26" s="1"/>
  <c r="N77"/>
  <c r="M77"/>
  <c r="M26" s="1"/>
  <c r="L77"/>
  <c r="L26" s="1"/>
  <c r="K77"/>
  <c r="K26" s="1"/>
  <c r="J77"/>
  <c r="I77"/>
  <c r="I26" s="1"/>
  <c r="H77"/>
  <c r="G77"/>
  <c r="G26" s="1"/>
  <c r="F77"/>
  <c r="F26" s="1"/>
  <c r="E77"/>
  <c r="E26" s="1"/>
  <c r="D77"/>
  <c r="D26" s="1"/>
  <c r="U72"/>
  <c r="U24" s="1"/>
  <c r="T72"/>
  <c r="T24" s="1"/>
  <c r="S72"/>
  <c r="S24" s="1"/>
  <c r="R72"/>
  <c r="R24" s="1"/>
  <c r="P72"/>
  <c r="P24" s="1"/>
  <c r="O72"/>
  <c r="O24" s="1"/>
  <c r="N72"/>
  <c r="M72"/>
  <c r="M24" s="1"/>
  <c r="L72"/>
  <c r="K72"/>
  <c r="K24" s="1"/>
  <c r="J72"/>
  <c r="J24" s="1"/>
  <c r="I72"/>
  <c r="I24" s="1"/>
  <c r="H72"/>
  <c r="H24" s="1"/>
  <c r="G72"/>
  <c r="G24" s="1"/>
  <c r="F72"/>
  <c r="E72"/>
  <c r="D72"/>
  <c r="D24" s="1"/>
  <c r="R56"/>
  <c r="R54" s="1"/>
  <c r="P56"/>
  <c r="O56"/>
  <c r="O54" s="1"/>
  <c r="N56"/>
  <c r="N54" s="1"/>
  <c r="M56"/>
  <c r="L56"/>
  <c r="L54" s="1"/>
  <c r="K56"/>
  <c r="K54" s="1"/>
  <c r="J56"/>
  <c r="J54" s="1"/>
  <c r="I56"/>
  <c r="H56"/>
  <c r="H54" s="1"/>
  <c r="G56"/>
  <c r="G54" s="1"/>
  <c r="F56"/>
  <c r="F54" s="1"/>
  <c r="E56"/>
  <c r="D56"/>
  <c r="D54" s="1"/>
  <c r="U54"/>
  <c r="U43" s="1"/>
  <c r="U22" s="1"/>
  <c r="T54"/>
  <c r="T43" s="1"/>
  <c r="S54"/>
  <c r="S43" s="1"/>
  <c r="P54"/>
  <c r="M54"/>
  <c r="I54"/>
  <c r="E54"/>
  <c r="R49"/>
  <c r="P49"/>
  <c r="O49"/>
  <c r="N49"/>
  <c r="M49"/>
  <c r="L49"/>
  <c r="K49"/>
  <c r="J49"/>
  <c r="I49"/>
  <c r="H49"/>
  <c r="G49"/>
  <c r="F49"/>
  <c r="BY49" s="1"/>
  <c r="BZ49" s="1"/>
  <c r="E49"/>
  <c r="D49"/>
  <c r="R45"/>
  <c r="P45"/>
  <c r="P44" s="1"/>
  <c r="P43" s="1"/>
  <c r="P22" s="1"/>
  <c r="O45"/>
  <c r="N45"/>
  <c r="M45"/>
  <c r="L45"/>
  <c r="L44" s="1"/>
  <c r="K45"/>
  <c r="J45"/>
  <c r="I45"/>
  <c r="H45"/>
  <c r="H44" s="1"/>
  <c r="H43" s="1"/>
  <c r="H22" s="1"/>
  <c r="G45"/>
  <c r="F45"/>
  <c r="BY45" s="1"/>
  <c r="BZ45" s="1"/>
  <c r="E45"/>
  <c r="D45"/>
  <c r="D44" s="1"/>
  <c r="T26"/>
  <c r="N26"/>
  <c r="J26"/>
  <c r="H26"/>
  <c r="N24"/>
  <c r="L24"/>
  <c r="F24"/>
  <c r="E24"/>
  <c r="T22"/>
  <c r="S22"/>
  <c r="S75" i="15"/>
  <c r="S24" s="1"/>
  <c r="R75"/>
  <c r="R24" s="1"/>
  <c r="P75"/>
  <c r="P24" s="1"/>
  <c r="O75"/>
  <c r="O24" s="1"/>
  <c r="N75"/>
  <c r="N24" s="1"/>
  <c r="M75"/>
  <c r="M24" s="1"/>
  <c r="L75"/>
  <c r="L24" s="1"/>
  <c r="K75"/>
  <c r="K24" s="1"/>
  <c r="J75"/>
  <c r="J24" s="1"/>
  <c r="H75"/>
  <c r="H24" s="1"/>
  <c r="G75"/>
  <c r="G24" s="1"/>
  <c r="E75"/>
  <c r="E24" s="1"/>
  <c r="D75"/>
  <c r="D24" s="1"/>
  <c r="S70"/>
  <c r="S22" s="1"/>
  <c r="R70"/>
  <c r="P70"/>
  <c r="P22" s="1"/>
  <c r="O70"/>
  <c r="N70"/>
  <c r="N22" s="1"/>
  <c r="M70"/>
  <c r="M22" s="1"/>
  <c r="L70"/>
  <c r="L22" s="1"/>
  <c r="K70"/>
  <c r="K22" s="1"/>
  <c r="J70"/>
  <c r="J22" s="1"/>
  <c r="H22"/>
  <c r="G70"/>
  <c r="G22" s="1"/>
  <c r="D70"/>
  <c r="D22" s="1"/>
  <c r="R54"/>
  <c r="P54"/>
  <c r="P52" s="1"/>
  <c r="O54"/>
  <c r="O52" s="1"/>
  <c r="N54"/>
  <c r="N52" s="1"/>
  <c r="M54"/>
  <c r="M52" s="1"/>
  <c r="L54"/>
  <c r="L52" s="1"/>
  <c r="K54"/>
  <c r="K52" s="1"/>
  <c r="J54"/>
  <c r="J52" s="1"/>
  <c r="I54"/>
  <c r="I52" s="1"/>
  <c r="H54"/>
  <c r="H52" s="1"/>
  <c r="G54"/>
  <c r="G52" s="1"/>
  <c r="D54"/>
  <c r="D52" s="1"/>
  <c r="R52"/>
  <c r="R47"/>
  <c r="P47"/>
  <c r="O47"/>
  <c r="N47"/>
  <c r="M47"/>
  <c r="L47"/>
  <c r="K47"/>
  <c r="J47"/>
  <c r="I47"/>
  <c r="H47"/>
  <c r="G47"/>
  <c r="E47"/>
  <c r="D47"/>
  <c r="Q43"/>
  <c r="R43"/>
  <c r="P43"/>
  <c r="O43"/>
  <c r="N43"/>
  <c r="M43"/>
  <c r="L43"/>
  <c r="K43"/>
  <c r="J43"/>
  <c r="H43"/>
  <c r="G43"/>
  <c r="E43"/>
  <c r="D43"/>
  <c r="K42"/>
  <c r="R22"/>
  <c r="O22"/>
  <c r="T54" i="14"/>
  <c r="U54"/>
  <c r="T72"/>
  <c r="T77"/>
  <c r="T26" s="1"/>
  <c r="L77"/>
  <c r="I77"/>
  <c r="I26" s="1"/>
  <c r="G77"/>
  <c r="G26" s="1"/>
  <c r="D77"/>
  <c r="D26" s="1"/>
  <c r="L72"/>
  <c r="L24" s="1"/>
  <c r="G72"/>
  <c r="G24" s="1"/>
  <c r="L56"/>
  <c r="L54" s="1"/>
  <c r="I56"/>
  <c r="I54" s="1"/>
  <c r="G56"/>
  <c r="D56"/>
  <c r="D54" s="1"/>
  <c r="G54"/>
  <c r="L49"/>
  <c r="G49"/>
  <c r="D49"/>
  <c r="L45"/>
  <c r="I45"/>
  <c r="G45"/>
  <c r="L26"/>
  <c r="T24" l="1"/>
  <c r="U24" s="1"/>
  <c r="U72"/>
  <c r="H43" i="25"/>
  <c r="H42" s="1"/>
  <c r="H21" s="1"/>
  <c r="H19" s="1"/>
  <c r="H26" s="1"/>
  <c r="AF43" i="16"/>
  <c r="AF22" s="1"/>
  <c r="G42" i="15"/>
  <c r="G41" s="1"/>
  <c r="G20" s="1"/>
  <c r="G18" s="1"/>
  <c r="G25" s="1"/>
  <c r="BJ43" i="16"/>
  <c r="BJ22" s="1"/>
  <c r="BJ20" s="1"/>
  <c r="BJ27" s="1"/>
  <c r="AO43"/>
  <c r="T44" i="14"/>
  <c r="T43" s="1"/>
  <c r="T22" s="1"/>
  <c r="D45"/>
  <c r="D44" s="1"/>
  <c r="D43" s="1"/>
  <c r="D22" s="1"/>
  <c r="S42" i="15"/>
  <c r="S41" s="1"/>
  <c r="S20" s="1"/>
  <c r="S18" s="1"/>
  <c r="S25" s="1"/>
  <c r="E44" i="16"/>
  <c r="I44"/>
  <c r="I43" s="1"/>
  <c r="I22" s="1"/>
  <c r="L43"/>
  <c r="L22" s="1"/>
  <c r="L20" s="1"/>
  <c r="L27" s="1"/>
  <c r="AE18" i="20"/>
  <c r="AE25" s="1"/>
  <c r="I72" i="14"/>
  <c r="I24" s="1"/>
  <c r="H42" i="20"/>
  <c r="H41" s="1"/>
  <c r="H20" s="1"/>
  <c r="H18" s="1"/>
  <c r="I70" i="15"/>
  <c r="I22" s="1"/>
  <c r="M43" i="27"/>
  <c r="K19"/>
  <c r="K26" s="1"/>
  <c r="I43"/>
  <c r="I42" s="1"/>
  <c r="I21" s="1"/>
  <c r="D43"/>
  <c r="D42" s="1"/>
  <c r="D21" s="1"/>
  <c r="D19" s="1"/>
  <c r="D26" s="1"/>
  <c r="H43"/>
  <c r="H42" s="1"/>
  <c r="H21" s="1"/>
  <c r="L43"/>
  <c r="L42" s="1"/>
  <c r="L21" s="1"/>
  <c r="L19" s="1"/>
  <c r="L26" s="1"/>
  <c r="P43"/>
  <c r="P42" s="1"/>
  <c r="P21" s="1"/>
  <c r="P19" s="1"/>
  <c r="P26" s="1"/>
  <c r="Q55"/>
  <c r="Q53" s="1"/>
  <c r="Q42" s="1"/>
  <c r="Q21" s="1"/>
  <c r="E42"/>
  <c r="E21" s="1"/>
  <c r="E19" s="1"/>
  <c r="E26" s="1"/>
  <c r="M42"/>
  <c r="M21" s="1"/>
  <c r="M19" s="1"/>
  <c r="M26" s="1"/>
  <c r="H19"/>
  <c r="H26" s="1"/>
  <c r="S19"/>
  <c r="S26" s="1"/>
  <c r="T19"/>
  <c r="T26" s="1"/>
  <c r="F43"/>
  <c r="F42" s="1"/>
  <c r="F21" s="1"/>
  <c r="F19" s="1"/>
  <c r="F26" s="1"/>
  <c r="J43"/>
  <c r="J42" s="1"/>
  <c r="J21" s="1"/>
  <c r="J19" s="1"/>
  <c r="J26" s="1"/>
  <c r="N43"/>
  <c r="N42" s="1"/>
  <c r="N21" s="1"/>
  <c r="N19" s="1"/>
  <c r="N26" s="1"/>
  <c r="Q71"/>
  <c r="Q23" s="1"/>
  <c r="U19"/>
  <c r="U26" s="1"/>
  <c r="R43"/>
  <c r="R42" s="1"/>
  <c r="R21" s="1"/>
  <c r="R19" s="1"/>
  <c r="R26" s="1"/>
  <c r="F42" i="20"/>
  <c r="F41" s="1"/>
  <c r="F20" s="1"/>
  <c r="F18" s="1"/>
  <c r="F25" s="1"/>
  <c r="J42"/>
  <c r="J41" s="1"/>
  <c r="J20" s="1"/>
  <c r="J18" s="1"/>
  <c r="J25" s="1"/>
  <c r="N42"/>
  <c r="N41" s="1"/>
  <c r="N20" s="1"/>
  <c r="N18" s="1"/>
  <c r="N25" s="1"/>
  <c r="D42"/>
  <c r="D41" s="1"/>
  <c r="D20" s="1"/>
  <c r="L42"/>
  <c r="L41" s="1"/>
  <c r="L20" s="1"/>
  <c r="L18" s="1"/>
  <c r="L25" s="1"/>
  <c r="P42"/>
  <c r="P41" s="1"/>
  <c r="P20" s="1"/>
  <c r="P18" s="1"/>
  <c r="P25" s="1"/>
  <c r="E42"/>
  <c r="E41" s="1"/>
  <c r="E20" s="1"/>
  <c r="E18" s="1"/>
  <c r="E25" s="1"/>
  <c r="M42"/>
  <c r="M41" s="1"/>
  <c r="M20" s="1"/>
  <c r="M18" s="1"/>
  <c r="M25" s="1"/>
  <c r="I42"/>
  <c r="I41" s="1"/>
  <c r="I20" s="1"/>
  <c r="I18" s="1"/>
  <c r="I25" s="1"/>
  <c r="D18"/>
  <c r="D25" s="1"/>
  <c r="G42"/>
  <c r="G41" s="1"/>
  <c r="G20" s="1"/>
  <c r="G18" s="1"/>
  <c r="O42"/>
  <c r="O41" s="1"/>
  <c r="O20" s="1"/>
  <c r="O18" s="1"/>
  <c r="O25" s="1"/>
  <c r="S18"/>
  <c r="S25" s="1"/>
  <c r="Q47"/>
  <c r="Q42" s="1"/>
  <c r="Q54"/>
  <c r="Q52" s="1"/>
  <c r="U18"/>
  <c r="U25" s="1"/>
  <c r="R42"/>
  <c r="R41" s="1"/>
  <c r="R20" s="1"/>
  <c r="R18" s="1"/>
  <c r="R25" s="1"/>
  <c r="T18"/>
  <c r="T25" s="1"/>
  <c r="K42"/>
  <c r="K41" s="1"/>
  <c r="K20" s="1"/>
  <c r="K18" s="1"/>
  <c r="K25" s="1"/>
  <c r="L43" i="25"/>
  <c r="L42" s="1"/>
  <c r="L21" s="1"/>
  <c r="L19" s="1"/>
  <c r="L26" s="1"/>
  <c r="P43"/>
  <c r="P42" s="1"/>
  <c r="P21" s="1"/>
  <c r="P19" s="1"/>
  <c r="P26" s="1"/>
  <c r="M43"/>
  <c r="M42" s="1"/>
  <c r="M21" s="1"/>
  <c r="M19" s="1"/>
  <c r="M26" s="1"/>
  <c r="Q48"/>
  <c r="O43"/>
  <c r="O42" s="1"/>
  <c r="O21" s="1"/>
  <c r="O19" s="1"/>
  <c r="O26" s="1"/>
  <c r="I42"/>
  <c r="I21" s="1"/>
  <c r="I19" s="1"/>
  <c r="I26" s="1"/>
  <c r="K43"/>
  <c r="K42" s="1"/>
  <c r="K21" s="1"/>
  <c r="K19" s="1"/>
  <c r="K26" s="1"/>
  <c r="T19"/>
  <c r="T26" s="1"/>
  <c r="E42"/>
  <c r="E21" s="1"/>
  <c r="E19" s="1"/>
  <c r="E26" s="1"/>
  <c r="F43"/>
  <c r="F42" s="1"/>
  <c r="F21" s="1"/>
  <c r="F19" s="1"/>
  <c r="F26" s="1"/>
  <c r="N43"/>
  <c r="N42" s="1"/>
  <c r="N21" s="1"/>
  <c r="N19" s="1"/>
  <c r="N26" s="1"/>
  <c r="R43"/>
  <c r="R42" s="1"/>
  <c r="R21" s="1"/>
  <c r="R19" s="1"/>
  <c r="R26" s="1"/>
  <c r="S19"/>
  <c r="S26" s="1"/>
  <c r="Q55"/>
  <c r="Q53" s="1"/>
  <c r="J43"/>
  <c r="J42" s="1"/>
  <c r="J21" s="1"/>
  <c r="J19" s="1"/>
  <c r="J26" s="1"/>
  <c r="Q44"/>
  <c r="Q71"/>
  <c r="Q23" s="1"/>
  <c r="U19"/>
  <c r="U26" s="1"/>
  <c r="K43" i="17"/>
  <c r="K42" s="1"/>
  <c r="K21" s="1"/>
  <c r="K19" s="1"/>
  <c r="K26" s="1"/>
  <c r="P43"/>
  <c r="P42" s="1"/>
  <c r="P21" s="1"/>
  <c r="P19" s="1"/>
  <c r="P26" s="1"/>
  <c r="E19"/>
  <c r="E26" s="1"/>
  <c r="R42"/>
  <c r="R21" s="1"/>
  <c r="R19" s="1"/>
  <c r="R26" s="1"/>
  <c r="M42"/>
  <c r="M21" s="1"/>
  <c r="M19" s="1"/>
  <c r="M26" s="1"/>
  <c r="L42"/>
  <c r="L21" s="1"/>
  <c r="L19" s="1"/>
  <c r="L26" s="1"/>
  <c r="G43"/>
  <c r="G42" s="1"/>
  <c r="G21" s="1"/>
  <c r="G19" s="1"/>
  <c r="G26" s="1"/>
  <c r="O43"/>
  <c r="O42" s="1"/>
  <c r="O21" s="1"/>
  <c r="O19" s="1"/>
  <c r="O26" s="1"/>
  <c r="Q76"/>
  <c r="Q25" s="1"/>
  <c r="Q44"/>
  <c r="T19"/>
  <c r="T26" s="1"/>
  <c r="F43"/>
  <c r="F42" s="1"/>
  <c r="F21" s="1"/>
  <c r="F19" s="1"/>
  <c r="F26" s="1"/>
  <c r="J43"/>
  <c r="J42" s="1"/>
  <c r="J21" s="1"/>
  <c r="J19" s="1"/>
  <c r="J26" s="1"/>
  <c r="N43"/>
  <c r="N42" s="1"/>
  <c r="N21" s="1"/>
  <c r="N19" s="1"/>
  <c r="N26" s="1"/>
  <c r="Q71"/>
  <c r="Q23" s="1"/>
  <c r="U19"/>
  <c r="U26" s="1"/>
  <c r="H42"/>
  <c r="H21" s="1"/>
  <c r="H19" s="1"/>
  <c r="H26" s="1"/>
  <c r="S19"/>
  <c r="S26" s="1"/>
  <c r="Q55"/>
  <c r="Q53" s="1"/>
  <c r="M44" i="16"/>
  <c r="M43" s="1"/>
  <c r="M22" s="1"/>
  <c r="M20" s="1"/>
  <c r="M27" s="1"/>
  <c r="R44"/>
  <c r="R43" s="1"/>
  <c r="R22" s="1"/>
  <c r="R20" s="1"/>
  <c r="R27" s="1"/>
  <c r="N44"/>
  <c r="N43" s="1"/>
  <c r="N22" s="1"/>
  <c r="O44"/>
  <c r="O43" s="1"/>
  <c r="O22" s="1"/>
  <c r="AQ77"/>
  <c r="AQ26" s="1"/>
  <c r="AQ20" s="1"/>
  <c r="AQ27" s="1"/>
  <c r="BW20"/>
  <c r="BW27" s="1"/>
  <c r="BS20"/>
  <c r="BS27" s="1"/>
  <c r="BO20"/>
  <c r="BO27" s="1"/>
  <c r="BK20"/>
  <c r="BK27" s="1"/>
  <c r="BG20"/>
  <c r="BG27" s="1"/>
  <c r="BC20"/>
  <c r="BC27" s="1"/>
  <c r="AY20"/>
  <c r="AY27" s="1"/>
  <c r="AU20"/>
  <c r="AU27" s="1"/>
  <c r="AE20"/>
  <c r="AE27" s="1"/>
  <c r="AA20"/>
  <c r="AA27" s="1"/>
  <c r="W20"/>
  <c r="W27" s="1"/>
  <c r="AM20"/>
  <c r="AM27" s="1"/>
  <c r="AI20"/>
  <c r="AI27" s="1"/>
  <c r="Q77"/>
  <c r="Q26" s="1"/>
  <c r="P20"/>
  <c r="P27" s="1"/>
  <c r="H20"/>
  <c r="H27" s="1"/>
  <c r="D43"/>
  <c r="D22" s="1"/>
  <c r="D20" s="1"/>
  <c r="D27" s="1"/>
  <c r="E43"/>
  <c r="E22" s="1"/>
  <c r="E20" s="1"/>
  <c r="E27" s="1"/>
  <c r="F44"/>
  <c r="F43" s="1"/>
  <c r="F22" s="1"/>
  <c r="J44"/>
  <c r="J43" s="1"/>
  <c r="J22" s="1"/>
  <c r="J20" s="1"/>
  <c r="J27" s="1"/>
  <c r="Q45"/>
  <c r="G44"/>
  <c r="G43" s="1"/>
  <c r="G22" s="1"/>
  <c r="G20" s="1"/>
  <c r="G27" s="1"/>
  <c r="K44"/>
  <c r="K43" s="1"/>
  <c r="K22" s="1"/>
  <c r="K20" s="1"/>
  <c r="K27" s="1"/>
  <c r="S20"/>
  <c r="S27" s="1"/>
  <c r="O20"/>
  <c r="O27" s="1"/>
  <c r="Q49"/>
  <c r="Q56"/>
  <c r="Q54" s="1"/>
  <c r="BX20"/>
  <c r="BX27" s="1"/>
  <c r="BT20"/>
  <c r="BT27" s="1"/>
  <c r="BP20"/>
  <c r="BP27" s="1"/>
  <c r="BL20"/>
  <c r="BL27" s="1"/>
  <c r="BH20"/>
  <c r="BH27" s="1"/>
  <c r="BD20"/>
  <c r="BD27" s="1"/>
  <c r="AZ20"/>
  <c r="AZ27" s="1"/>
  <c r="AV20"/>
  <c r="AV27" s="1"/>
  <c r="AR20"/>
  <c r="AR27" s="1"/>
  <c r="AN20"/>
  <c r="AN27" s="1"/>
  <c r="AJ20"/>
  <c r="AJ27" s="1"/>
  <c r="AF20"/>
  <c r="AF27" s="1"/>
  <c r="AB20"/>
  <c r="AB27" s="1"/>
  <c r="X20"/>
  <c r="X27" s="1"/>
  <c r="T20"/>
  <c r="T27" s="1"/>
  <c r="F20"/>
  <c r="F27" s="1"/>
  <c r="N20"/>
  <c r="N27" s="1"/>
  <c r="Q72"/>
  <c r="Q24" s="1"/>
  <c r="U20"/>
  <c r="U27" s="1"/>
  <c r="BV20"/>
  <c r="BV27" s="1"/>
  <c r="BR20"/>
  <c r="BR27" s="1"/>
  <c r="BN20"/>
  <c r="BN27" s="1"/>
  <c r="BF20"/>
  <c r="BF27" s="1"/>
  <c r="BB20"/>
  <c r="BB27" s="1"/>
  <c r="AX20"/>
  <c r="AX27" s="1"/>
  <c r="AT20"/>
  <c r="AT27" s="1"/>
  <c r="AP20"/>
  <c r="AP27" s="1"/>
  <c r="AL20"/>
  <c r="AL27" s="1"/>
  <c r="AH20"/>
  <c r="AH27" s="1"/>
  <c r="AD20"/>
  <c r="AD27" s="1"/>
  <c r="Z20"/>
  <c r="Z27" s="1"/>
  <c r="V20"/>
  <c r="V27" s="1"/>
  <c r="BU20"/>
  <c r="BU27" s="1"/>
  <c r="BQ20"/>
  <c r="BQ27" s="1"/>
  <c r="BM20"/>
  <c r="BM27" s="1"/>
  <c r="BI20"/>
  <c r="BI27" s="1"/>
  <c r="BE20"/>
  <c r="BE27" s="1"/>
  <c r="BA20"/>
  <c r="BA27" s="1"/>
  <c r="AW20"/>
  <c r="AW27" s="1"/>
  <c r="AS20"/>
  <c r="AS27" s="1"/>
  <c r="AK20"/>
  <c r="AK27" s="1"/>
  <c r="AG20"/>
  <c r="AG27" s="1"/>
  <c r="AC20"/>
  <c r="AC27" s="1"/>
  <c r="Y20"/>
  <c r="Y27" s="1"/>
  <c r="U55" i="15"/>
  <c r="T54"/>
  <c r="U73"/>
  <c r="T70"/>
  <c r="T47"/>
  <c r="U47" s="1"/>
  <c r="M42"/>
  <c r="M41" s="1"/>
  <c r="M20" s="1"/>
  <c r="M18" s="1"/>
  <c r="M25" s="1"/>
  <c r="R42"/>
  <c r="R41" s="1"/>
  <c r="R20" s="1"/>
  <c r="R18" s="1"/>
  <c r="R25" s="1"/>
  <c r="I43"/>
  <c r="I42" s="1"/>
  <c r="I41" s="1"/>
  <c r="I20" s="1"/>
  <c r="I75"/>
  <c r="I24" s="1"/>
  <c r="T75"/>
  <c r="K41"/>
  <c r="K20" s="1"/>
  <c r="K18" s="1"/>
  <c r="K25" s="1"/>
  <c r="Q47"/>
  <c r="Q42" s="1"/>
  <c r="O42"/>
  <c r="O41" s="1"/>
  <c r="O20" s="1"/>
  <c r="O18" s="1"/>
  <c r="O25" s="1"/>
  <c r="E42"/>
  <c r="E41" s="1"/>
  <c r="E20" s="1"/>
  <c r="E18" s="1"/>
  <c r="E25" s="1"/>
  <c r="N77" i="14"/>
  <c r="D72"/>
  <c r="D24" s="1"/>
  <c r="N56"/>
  <c r="N49"/>
  <c r="O49" s="1"/>
  <c r="I44"/>
  <c r="I43" s="1"/>
  <c r="I22" s="1"/>
  <c r="L44"/>
  <c r="L43" s="1"/>
  <c r="L22" s="1"/>
  <c r="L20" s="1"/>
  <c r="L27" s="1"/>
  <c r="G42" i="27"/>
  <c r="G21" s="1"/>
  <c r="G19" s="1"/>
  <c r="G26" s="1"/>
  <c r="O42"/>
  <c r="O21" s="1"/>
  <c r="O19" s="1"/>
  <c r="O26" s="1"/>
  <c r="I19"/>
  <c r="I26" s="1"/>
  <c r="G42" i="25"/>
  <c r="G21" s="1"/>
  <c r="G19" s="1"/>
  <c r="G26" s="1"/>
  <c r="I19" i="17"/>
  <c r="I26" s="1"/>
  <c r="I20" i="16"/>
  <c r="I27" s="1"/>
  <c r="Q75" i="15"/>
  <c r="Q24" s="1"/>
  <c r="H42"/>
  <c r="H41" s="1"/>
  <c r="L42"/>
  <c r="L41" s="1"/>
  <c r="L20" s="1"/>
  <c r="L18" s="1"/>
  <c r="L25" s="1"/>
  <c r="Q54"/>
  <c r="Q52" s="1"/>
  <c r="J42"/>
  <c r="J41" s="1"/>
  <c r="J20" s="1"/>
  <c r="J18" s="1"/>
  <c r="J25" s="1"/>
  <c r="N42"/>
  <c r="N41" s="1"/>
  <c r="N20" s="1"/>
  <c r="N18" s="1"/>
  <c r="N25" s="1"/>
  <c r="Q70"/>
  <c r="Q22" s="1"/>
  <c r="D42"/>
  <c r="D41" s="1"/>
  <c r="D20" s="1"/>
  <c r="D18" s="1"/>
  <c r="D25" s="1"/>
  <c r="P42"/>
  <c r="P41" s="1"/>
  <c r="P20" s="1"/>
  <c r="P18" s="1"/>
  <c r="P25" s="1"/>
  <c r="G44" i="14"/>
  <c r="G43" s="1"/>
  <c r="G22" s="1"/>
  <c r="G20" s="1"/>
  <c r="G27" s="1"/>
  <c r="Q82" i="13"/>
  <c r="Q83"/>
  <c r="Q84"/>
  <c r="Q85"/>
  <c r="Q86"/>
  <c r="Q87"/>
  <c r="Q59"/>
  <c r="Q54"/>
  <c r="Q53"/>
  <c r="Q52"/>
  <c r="E78"/>
  <c r="E27" s="1"/>
  <c r="F78"/>
  <c r="F27" s="1"/>
  <c r="G78"/>
  <c r="I78"/>
  <c r="I27" s="1"/>
  <c r="J78"/>
  <c r="J27" s="1"/>
  <c r="K78"/>
  <c r="K27" s="1"/>
  <c r="L78"/>
  <c r="L27" s="1"/>
  <c r="M78"/>
  <c r="M27" s="1"/>
  <c r="N78"/>
  <c r="N27" s="1"/>
  <c r="O78"/>
  <c r="O27" s="1"/>
  <c r="P78"/>
  <c r="P27" s="1"/>
  <c r="R27"/>
  <c r="D78"/>
  <c r="D27" s="1"/>
  <c r="E73"/>
  <c r="E25" s="1"/>
  <c r="F73"/>
  <c r="F25" s="1"/>
  <c r="G73"/>
  <c r="H73"/>
  <c r="H25" s="1"/>
  <c r="K211" i="28" s="1"/>
  <c r="I73" i="13"/>
  <c r="I25" s="1"/>
  <c r="J73"/>
  <c r="J25" s="1"/>
  <c r="K73"/>
  <c r="K25" s="1"/>
  <c r="L73"/>
  <c r="L25" s="1"/>
  <c r="M73"/>
  <c r="M25" s="1"/>
  <c r="N73"/>
  <c r="N25" s="1"/>
  <c r="O73"/>
  <c r="O25" s="1"/>
  <c r="P73"/>
  <c r="P25" s="1"/>
  <c r="D73"/>
  <c r="D25" s="1"/>
  <c r="E57"/>
  <c r="E55" s="1"/>
  <c r="F57"/>
  <c r="F55" s="1"/>
  <c r="G57"/>
  <c r="H57"/>
  <c r="I57"/>
  <c r="I55" s="1"/>
  <c r="J57"/>
  <c r="J55" s="1"/>
  <c r="K57"/>
  <c r="L57"/>
  <c r="L55" s="1"/>
  <c r="M57"/>
  <c r="M55" s="1"/>
  <c r="N57"/>
  <c r="N55" s="1"/>
  <c r="O57"/>
  <c r="P57"/>
  <c r="P55" s="1"/>
  <c r="R57"/>
  <c r="D57"/>
  <c r="D55" s="1"/>
  <c r="G55"/>
  <c r="H55"/>
  <c r="K55"/>
  <c r="O55"/>
  <c r="E50"/>
  <c r="F50"/>
  <c r="G50"/>
  <c r="H50"/>
  <c r="I50"/>
  <c r="J50"/>
  <c r="K50"/>
  <c r="L50"/>
  <c r="M50"/>
  <c r="N50"/>
  <c r="O50"/>
  <c r="P50"/>
  <c r="D50"/>
  <c r="E46"/>
  <c r="F46"/>
  <c r="F45" s="1"/>
  <c r="G46"/>
  <c r="H46"/>
  <c r="I46"/>
  <c r="J46"/>
  <c r="K46"/>
  <c r="L46"/>
  <c r="M46"/>
  <c r="N46"/>
  <c r="O46"/>
  <c r="P46"/>
  <c r="D46"/>
  <c r="T20" i="14" l="1"/>
  <c r="BY44" i="16"/>
  <c r="BZ44" s="1"/>
  <c r="BY43"/>
  <c r="BZ43" s="1"/>
  <c r="BZ22" s="1"/>
  <c r="O74" i="14"/>
  <c r="D20"/>
  <c r="D27" s="1"/>
  <c r="G27" i="13"/>
  <c r="S78"/>
  <c r="S27" s="1"/>
  <c r="Q57"/>
  <c r="Q55" s="1"/>
  <c r="G25" i="20"/>
  <c r="H25"/>
  <c r="I20" i="14"/>
  <c r="I27" s="1"/>
  <c r="AO22" i="16"/>
  <c r="AO20" s="1"/>
  <c r="AO27" s="1"/>
  <c r="BY27" s="1"/>
  <c r="BZ27" s="1"/>
  <c r="N45" i="14"/>
  <c r="O45" s="1"/>
  <c r="R46" i="13"/>
  <c r="S46" s="1"/>
  <c r="R55"/>
  <c r="S57"/>
  <c r="S55" s="1"/>
  <c r="E45"/>
  <c r="E44" s="1"/>
  <c r="E23" s="1"/>
  <c r="E21" s="1"/>
  <c r="E28" s="1"/>
  <c r="Q50"/>
  <c r="R50"/>
  <c r="S50" s="1"/>
  <c r="N54" i="14"/>
  <c r="O54" s="1"/>
  <c r="O56"/>
  <c r="BY22" i="16"/>
  <c r="G25" i="13"/>
  <c r="R25" s="1"/>
  <c r="S25" s="1"/>
  <c r="S73"/>
  <c r="N26" i="14"/>
  <c r="O26" s="1"/>
  <c r="O77"/>
  <c r="Q19" i="27"/>
  <c r="Q26" s="1"/>
  <c r="Q41" i="20"/>
  <c r="Q20" s="1"/>
  <c r="Q18" s="1"/>
  <c r="Q25" s="1"/>
  <c r="Q43" i="25"/>
  <c r="Q42" s="1"/>
  <c r="Q21" s="1"/>
  <c r="Q19" s="1"/>
  <c r="Q26" s="1"/>
  <c r="Q43" i="17"/>
  <c r="Q42" s="1"/>
  <c r="Q21" s="1"/>
  <c r="Q19" s="1"/>
  <c r="Q26" s="1"/>
  <c r="Q44" i="16"/>
  <c r="Q43" s="1"/>
  <c r="Q22" s="1"/>
  <c r="Q20" s="1"/>
  <c r="Q27" s="1"/>
  <c r="T22" i="15"/>
  <c r="U22" s="1"/>
  <c r="U70"/>
  <c r="T43"/>
  <c r="U54"/>
  <c r="T52"/>
  <c r="U52" s="1"/>
  <c r="I45" i="13"/>
  <c r="I44" s="1"/>
  <c r="I23" s="1"/>
  <c r="I21" s="1"/>
  <c r="I28" s="1"/>
  <c r="O45"/>
  <c r="O44" s="1"/>
  <c r="O23" s="1"/>
  <c r="O21" s="1"/>
  <c r="O28" s="1"/>
  <c r="K45"/>
  <c r="K44" s="1"/>
  <c r="K23" s="1"/>
  <c r="K21" s="1"/>
  <c r="K28" s="1"/>
  <c r="G45"/>
  <c r="D45"/>
  <c r="D44" s="1"/>
  <c r="D23" s="1"/>
  <c r="D21" s="1"/>
  <c r="D28" s="1"/>
  <c r="M45"/>
  <c r="M44" s="1"/>
  <c r="M23" s="1"/>
  <c r="M21" s="1"/>
  <c r="M28" s="1"/>
  <c r="N45"/>
  <c r="N44" s="1"/>
  <c r="N23" s="1"/>
  <c r="N21" s="1"/>
  <c r="N28" s="1"/>
  <c r="J45"/>
  <c r="J44" s="1"/>
  <c r="J23" s="1"/>
  <c r="J21" s="1"/>
  <c r="J28" s="1"/>
  <c r="F44"/>
  <c r="F23" s="1"/>
  <c r="F21" s="1"/>
  <c r="F28" s="1"/>
  <c r="P45"/>
  <c r="P44" s="1"/>
  <c r="P23" s="1"/>
  <c r="P21" s="1"/>
  <c r="P28" s="1"/>
  <c r="L45"/>
  <c r="L44" s="1"/>
  <c r="L23" s="1"/>
  <c r="L21" s="1"/>
  <c r="L28" s="1"/>
  <c r="H45"/>
  <c r="I18" i="15"/>
  <c r="T24"/>
  <c r="U24" s="1"/>
  <c r="U75"/>
  <c r="H20"/>
  <c r="H18" s="1"/>
  <c r="H25" s="1"/>
  <c r="Q41"/>
  <c r="Q20" s="1"/>
  <c r="Q18" s="1"/>
  <c r="Q25" s="1"/>
  <c r="Q78" i="13"/>
  <c r="Q27" s="1"/>
  <c r="Q73"/>
  <c r="Q25" s="1"/>
  <c r="Q46"/>
  <c r="Q45" s="1"/>
  <c r="H78"/>
  <c r="H27" s="1"/>
  <c r="K213" i="28" s="1"/>
  <c r="L213" s="1"/>
  <c r="G44" i="13"/>
  <c r="G23" s="1"/>
  <c r="J448" i="28"/>
  <c r="L448" s="1"/>
  <c r="L446"/>
  <c r="K445"/>
  <c r="K440"/>
  <c r="L429"/>
  <c r="K429"/>
  <c r="K428" s="1"/>
  <c r="L428" s="1"/>
  <c r="J428"/>
  <c r="K425"/>
  <c r="L425" s="1"/>
  <c r="J425"/>
  <c r="K421"/>
  <c r="J421"/>
  <c r="L421" s="1"/>
  <c r="K412"/>
  <c r="L412" s="1"/>
  <c r="J412"/>
  <c r="K407"/>
  <c r="K397" s="1"/>
  <c r="J407"/>
  <c r="K398"/>
  <c r="L398" s="1"/>
  <c r="J398"/>
  <c r="L388"/>
  <c r="K388"/>
  <c r="J388"/>
  <c r="K384"/>
  <c r="K381" s="1"/>
  <c r="J384"/>
  <c r="K382"/>
  <c r="J382"/>
  <c r="L382" s="1"/>
  <c r="L379"/>
  <c r="K374"/>
  <c r="L374" s="1"/>
  <c r="J374"/>
  <c r="K368"/>
  <c r="J368"/>
  <c r="J367"/>
  <c r="M347"/>
  <c r="L347"/>
  <c r="L343"/>
  <c r="L342"/>
  <c r="L340"/>
  <c r="K339"/>
  <c r="L339" s="1"/>
  <c r="J339"/>
  <c r="M338"/>
  <c r="L338"/>
  <c r="L315"/>
  <c r="L314"/>
  <c r="L313"/>
  <c r="L307"/>
  <c r="L306"/>
  <c r="L305"/>
  <c r="L304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K284"/>
  <c r="L284" s="1"/>
  <c r="L283"/>
  <c r="L282"/>
  <c r="L281"/>
  <c r="K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J263"/>
  <c r="L263" s="1"/>
  <c r="L252" s="1"/>
  <c r="L262"/>
  <c r="L261"/>
  <c r="L260"/>
  <c r="L259"/>
  <c r="L258"/>
  <c r="L257"/>
  <c r="L256"/>
  <c r="L255"/>
  <c r="L254"/>
  <c r="L253"/>
  <c r="K252"/>
  <c r="J252"/>
  <c r="L249"/>
  <c r="L246"/>
  <c r="J245"/>
  <c r="L243"/>
  <c r="L242"/>
  <c r="L239"/>
  <c r="L238"/>
  <c r="L237"/>
  <c r="L235"/>
  <c r="K234"/>
  <c r="L232"/>
  <c r="L231"/>
  <c r="L230"/>
  <c r="L229"/>
  <c r="L228"/>
  <c r="L227"/>
  <c r="L226"/>
  <c r="L224"/>
  <c r="L223"/>
  <c r="K222"/>
  <c r="L222" s="1"/>
  <c r="J222"/>
  <c r="L221"/>
  <c r="J220"/>
  <c r="J219"/>
  <c r="J218" s="1"/>
  <c r="L217"/>
  <c r="L216"/>
  <c r="L215"/>
  <c r="L214"/>
  <c r="L212"/>
  <c r="L211"/>
  <c r="L207"/>
  <c r="L206"/>
  <c r="L205"/>
  <c r="L204"/>
  <c r="L203"/>
  <c r="L202"/>
  <c r="L201"/>
  <c r="L199"/>
  <c r="M198"/>
  <c r="L197"/>
  <c r="L196"/>
  <c r="M195"/>
  <c r="L195"/>
  <c r="M193"/>
  <c r="L193"/>
  <c r="M192"/>
  <c r="L192"/>
  <c r="L191"/>
  <c r="K190"/>
  <c r="L190" s="1"/>
  <c r="J190"/>
  <c r="J189"/>
  <c r="L189" s="1"/>
  <c r="J188"/>
  <c r="L188" s="1"/>
  <c r="L187"/>
  <c r="L186"/>
  <c r="L184"/>
  <c r="L182"/>
  <c r="L181"/>
  <c r="L180"/>
  <c r="L179"/>
  <c r="L178"/>
  <c r="L177"/>
  <c r="L176"/>
  <c r="L175"/>
  <c r="L174"/>
  <c r="L173"/>
  <c r="L172"/>
  <c r="L170"/>
  <c r="L169"/>
  <c r="L168"/>
  <c r="L167"/>
  <c r="L166"/>
  <c r="L162"/>
  <c r="J236"/>
  <c r="L160"/>
  <c r="L159"/>
  <c r="L157"/>
  <c r="L155"/>
  <c r="L154"/>
  <c r="K153"/>
  <c r="K150"/>
  <c r="L150" s="1"/>
  <c r="K149"/>
  <c r="L149" s="1"/>
  <c r="K148"/>
  <c r="L148" s="1"/>
  <c r="L147"/>
  <c r="K146"/>
  <c r="L146" s="1"/>
  <c r="L144"/>
  <c r="L142"/>
  <c r="K141"/>
  <c r="L141" s="1"/>
  <c r="K140"/>
  <c r="L140" s="1"/>
  <c r="K139"/>
  <c r="L139" s="1"/>
  <c r="K138"/>
  <c r="L138" s="1"/>
  <c r="J138"/>
  <c r="L136"/>
  <c r="L135"/>
  <c r="L134"/>
  <c r="L133"/>
  <c r="J133"/>
  <c r="L132"/>
  <c r="L131"/>
  <c r="L130"/>
  <c r="L129"/>
  <c r="M128"/>
  <c r="L128"/>
  <c r="L127"/>
  <c r="L126"/>
  <c r="L125"/>
  <c r="L124"/>
  <c r="J123"/>
  <c r="L123" s="1"/>
  <c r="K122"/>
  <c r="J122"/>
  <c r="L120"/>
  <c r="L119"/>
  <c r="L118"/>
  <c r="J118"/>
  <c r="L117"/>
  <c r="L116"/>
  <c r="L115"/>
  <c r="L114"/>
  <c r="L112"/>
  <c r="L111"/>
  <c r="L110"/>
  <c r="L109"/>
  <c r="J108"/>
  <c r="L108" s="1"/>
  <c r="M106"/>
  <c r="L106"/>
  <c r="K104"/>
  <c r="L103"/>
  <c r="K219"/>
  <c r="L102"/>
  <c r="J101"/>
  <c r="J94" s="1"/>
  <c r="L100"/>
  <c r="L99"/>
  <c r="L98"/>
  <c r="L97"/>
  <c r="L96"/>
  <c r="J95"/>
  <c r="L93"/>
  <c r="L92"/>
  <c r="L91"/>
  <c r="L90"/>
  <c r="J90"/>
  <c r="L89"/>
  <c r="L88"/>
  <c r="L87"/>
  <c r="L86"/>
  <c r="L84"/>
  <c r="L83"/>
  <c r="L82"/>
  <c r="L81"/>
  <c r="J80"/>
  <c r="L80" s="1"/>
  <c r="L78"/>
  <c r="L77"/>
  <c r="L76"/>
  <c r="M73"/>
  <c r="L73"/>
  <c r="M72"/>
  <c r="L72"/>
  <c r="J71"/>
  <c r="M70"/>
  <c r="L70"/>
  <c r="M69"/>
  <c r="L69"/>
  <c r="K68"/>
  <c r="J68"/>
  <c r="L67"/>
  <c r="M66"/>
  <c r="L66"/>
  <c r="M65"/>
  <c r="L65"/>
  <c r="L64"/>
  <c r="L63"/>
  <c r="L62"/>
  <c r="L61"/>
  <c r="K60"/>
  <c r="J60"/>
  <c r="L59"/>
  <c r="M58"/>
  <c r="L58"/>
  <c r="L57"/>
  <c r="L56"/>
  <c r="L55"/>
  <c r="M54"/>
  <c r="L54"/>
  <c r="J51"/>
  <c r="L52"/>
  <c r="L50"/>
  <c r="L49"/>
  <c r="L48"/>
  <c r="L47"/>
  <c r="L46"/>
  <c r="L45"/>
  <c r="L44"/>
  <c r="L43"/>
  <c r="L41"/>
  <c r="L40"/>
  <c r="L39"/>
  <c r="L38"/>
  <c r="K37"/>
  <c r="L37" s="1"/>
  <c r="J37"/>
  <c r="L35"/>
  <c r="L34"/>
  <c r="L33"/>
  <c r="K32"/>
  <c r="L32" s="1"/>
  <c r="J32"/>
  <c r="L31"/>
  <c r="L30"/>
  <c r="L29"/>
  <c r="L27"/>
  <c r="L25"/>
  <c r="L24"/>
  <c r="L23"/>
  <c r="L22"/>
  <c r="J21"/>
  <c r="L21" s="1"/>
  <c r="K74" l="1"/>
  <c r="M68"/>
  <c r="T27" i="14"/>
  <c r="U20"/>
  <c r="U27" s="1"/>
  <c r="N72"/>
  <c r="N24" s="1"/>
  <c r="O24" s="1"/>
  <c r="Q44" i="13"/>
  <c r="Q23" s="1"/>
  <c r="Q21" s="1"/>
  <c r="Q28" s="1"/>
  <c r="I25" i="15"/>
  <c r="BY20" i="16"/>
  <c r="BZ20" s="1"/>
  <c r="N44" i="14"/>
  <c r="O44" s="1"/>
  <c r="G21" i="13"/>
  <c r="G28" s="1"/>
  <c r="H44"/>
  <c r="R45"/>
  <c r="S45" s="1"/>
  <c r="M343" i="28"/>
  <c r="L122"/>
  <c r="L194"/>
  <c r="M60"/>
  <c r="L60"/>
  <c r="M196"/>
  <c r="J185"/>
  <c r="J183" s="1"/>
  <c r="T42" i="15"/>
  <c r="U43"/>
  <c r="K303" i="28"/>
  <c r="L145"/>
  <c r="L236"/>
  <c r="J234"/>
  <c r="L219"/>
  <c r="K218"/>
  <c r="K373"/>
  <c r="L397"/>
  <c r="M42"/>
  <c r="J36"/>
  <c r="L42"/>
  <c r="L104"/>
  <c r="K101"/>
  <c r="K94" s="1"/>
  <c r="L234"/>
  <c r="L26"/>
  <c r="L68"/>
  <c r="L105"/>
  <c r="L153"/>
  <c r="L198"/>
  <c r="K225"/>
  <c r="J381"/>
  <c r="J373" s="1"/>
  <c r="J372" s="1"/>
  <c r="L384"/>
  <c r="J397"/>
  <c r="L403"/>
  <c r="L407"/>
  <c r="L28"/>
  <c r="J85"/>
  <c r="J79" s="1"/>
  <c r="J113" s="1"/>
  <c r="J143" s="1"/>
  <c r="M122"/>
  <c r="L161"/>
  <c r="M197"/>
  <c r="K233"/>
  <c r="K244" s="1"/>
  <c r="K158" l="1"/>
  <c r="K163" s="1"/>
  <c r="K107"/>
  <c r="K121" s="1"/>
  <c r="O72" i="14"/>
  <c r="L417" i="28"/>
  <c r="N43" i="14"/>
  <c r="O43" s="1"/>
  <c r="H23" i="13"/>
  <c r="K210" i="28" s="1"/>
  <c r="R44" i="13"/>
  <c r="S44" s="1"/>
  <c r="L411" i="28"/>
  <c r="M194"/>
  <c r="M53"/>
  <c r="L53"/>
  <c r="L185"/>
  <c r="M185"/>
  <c r="U42" i="15"/>
  <c r="T41"/>
  <c r="J371" i="28"/>
  <c r="J370" s="1"/>
  <c r="L218"/>
  <c r="J233"/>
  <c r="J244" s="1"/>
  <c r="J165"/>
  <c r="L171"/>
  <c r="M171"/>
  <c r="L225"/>
  <c r="K245"/>
  <c r="L245" s="1"/>
  <c r="M21"/>
  <c r="J396"/>
  <c r="L381"/>
  <c r="M348"/>
  <c r="L348"/>
  <c r="L95"/>
  <c r="L101"/>
  <c r="M101"/>
  <c r="M113"/>
  <c r="J107"/>
  <c r="L113"/>
  <c r="M85"/>
  <c r="L85"/>
  <c r="K372"/>
  <c r="L373"/>
  <c r="K396"/>
  <c r="K151" l="1"/>
  <c r="L121"/>
  <c r="K209"/>
  <c r="L210"/>
  <c r="N22" i="14"/>
  <c r="N20" s="1"/>
  <c r="R23" i="13"/>
  <c r="S23" s="1"/>
  <c r="H21"/>
  <c r="R21" s="1"/>
  <c r="L233" i="28"/>
  <c r="M51"/>
  <c r="L51"/>
  <c r="T20" i="15"/>
  <c r="U41"/>
  <c r="L79" i="28"/>
  <c r="M79"/>
  <c r="J158"/>
  <c r="L107"/>
  <c r="M107"/>
  <c r="J240"/>
  <c r="L165"/>
  <c r="M165"/>
  <c r="L396"/>
  <c r="M396"/>
  <c r="L143"/>
  <c r="J137"/>
  <c r="L220"/>
  <c r="L94"/>
  <c r="M94"/>
  <c r="K371"/>
  <c r="L372"/>
  <c r="J303"/>
  <c r="M200" l="1"/>
  <c r="L151"/>
  <c r="K137"/>
  <c r="L200"/>
  <c r="L209"/>
  <c r="K208"/>
  <c r="K241" s="1"/>
  <c r="O22" i="14"/>
  <c r="H28" i="13"/>
  <c r="O20" i="14"/>
  <c r="N27"/>
  <c r="O27" s="1"/>
  <c r="T18" i="15"/>
  <c r="U20"/>
  <c r="L303" i="28"/>
  <c r="L447"/>
  <c r="M158"/>
  <c r="L158"/>
  <c r="J163"/>
  <c r="M371"/>
  <c r="K370"/>
  <c r="L371"/>
  <c r="L244"/>
  <c r="J152"/>
  <c r="L156"/>
  <c r="L208" l="1"/>
  <c r="L137"/>
  <c r="K240"/>
  <c r="L240" s="1"/>
  <c r="M183"/>
  <c r="L183"/>
  <c r="M208"/>
  <c r="S21" i="13"/>
  <c r="S28" s="1"/>
  <c r="R28"/>
  <c r="T25" i="15"/>
  <c r="U25" s="1"/>
  <c r="U18"/>
  <c r="J248" i="28"/>
  <c r="J250" s="1"/>
  <c r="L241"/>
  <c r="M370"/>
  <c r="L370"/>
  <c r="L152"/>
  <c r="L163"/>
  <c r="J440"/>
  <c r="L445"/>
  <c r="K248" l="1"/>
  <c r="K250" s="1"/>
  <c r="L440"/>
  <c r="L250" l="1"/>
  <c r="L248"/>
  <c r="L36"/>
  <c r="M36"/>
  <c r="K71"/>
  <c r="P36" l="1"/>
  <c r="L71"/>
  <c r="M71"/>
  <c r="M74"/>
  <c r="L74"/>
</calcChain>
</file>

<file path=xl/sharedStrings.xml><?xml version="1.0" encoding="utf-8"?>
<sst xmlns="http://schemas.openxmlformats.org/spreadsheetml/2006/main" count="26832" uniqueCount="1065">
  <si>
    <t>План</t>
  </si>
  <si>
    <t>Общий объем финансирования,
в том числе за счет:</t>
  </si>
  <si>
    <t>федерального бюджета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</si>
  <si>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</si>
  <si>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</si>
  <si>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Факт</t>
  </si>
  <si>
    <t>Общий фактический объем финансирования,
в том числе за счет:</t>
  </si>
  <si>
    <t>млн. рублей
(с НДС)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</si>
  <si>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</si>
  <si>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</si>
  <si>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</si>
  <si>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</si>
  <si>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</si>
  <si>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</si>
  <si>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</si>
  <si>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</si>
  <si>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</si>
  <si>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</si>
  <si>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</si>
  <si>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бюджетов субъектов Российской Федерации и муниципальных образований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</si>
  <si>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</si>
  <si>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</si>
  <si>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 базисном уровне цен</t>
  </si>
  <si>
    <t>в прогнозных ценах соответствующих лет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</si>
  <si>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</si>
  <si>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</si>
  <si>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</si>
  <si>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</si>
  <si>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</si>
  <si>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</si>
  <si>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</si>
  <si>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Другое</t>
  </si>
  <si>
    <t>Наименование объекта, выводимого из эксплуатации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</si>
  <si>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</si>
  <si>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</si>
  <si>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</si>
  <si>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</si>
  <si>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</si>
  <si>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Наименование количественного показателя, соответствующего цели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</si>
  <si>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</si>
  <si>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</si>
  <si>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</si>
  <si>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</si>
  <si>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</si>
  <si>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</si>
  <si>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</si>
  <si>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</si>
  <si>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</si>
  <si>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</si>
  <si>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</si>
  <si>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</si>
  <si>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</si>
  <si>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</si>
  <si>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</si>
  <si>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</si>
  <si>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</si>
  <si>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</si>
  <si>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</si>
  <si>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</si>
  <si>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</si>
  <si>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</si>
  <si>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</si>
  <si>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</si>
  <si>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</si>
  <si>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</si>
  <si>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</si>
  <si>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</si>
  <si>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</si>
  <si>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</si>
  <si>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</si>
  <si>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</si>
  <si>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</si>
  <si>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</si>
  <si>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</si>
  <si>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</si>
  <si>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</si>
  <si>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</si>
  <si>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</si>
  <si>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</si>
  <si>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</si>
  <si>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</si>
  <si>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</si>
  <si>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</si>
  <si>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</si>
  <si>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</si>
  <si>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</si>
  <si>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</si>
  <si>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</si>
  <si>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</si>
  <si>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</si>
  <si>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</si>
  <si>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</si>
  <si>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</si>
  <si>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</si>
  <si>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</si>
  <si>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</si>
  <si>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</si>
  <si>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</si>
  <si>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</si>
  <si>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</si>
  <si>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</si>
  <si>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</si>
  <si>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</si>
  <si>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</si>
  <si>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</si>
  <si>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</si>
  <si>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</si>
  <si>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</si>
  <si>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</si>
  <si>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</si>
  <si>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</si>
  <si>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</si>
  <si>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</si>
  <si>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</si>
  <si>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</si>
  <si>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</si>
  <si>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</si>
  <si>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</si>
  <si>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</si>
  <si>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</si>
  <si>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</si>
  <si>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</si>
  <si>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</si>
  <si>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</si>
  <si>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</si>
  <si>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</si>
  <si>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</si>
  <si>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</si>
  <si>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</si>
  <si>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</si>
  <si>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</si>
  <si>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</si>
  <si>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</si>
  <si>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</si>
  <si>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</si>
  <si>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</si>
  <si>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</si>
  <si>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</si>
  <si>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</si>
  <si>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</si>
  <si>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</si>
  <si>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</si>
  <si>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</si>
  <si>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</si>
  <si>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</si>
  <si>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</si>
  <si>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</si>
  <si>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</si>
  <si>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</si>
  <si>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</si>
  <si>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</si>
  <si>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</si>
  <si>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</si>
  <si>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</si>
  <si>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</si>
  <si>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</si>
  <si>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</si>
  <si>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</si>
  <si>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</si>
  <si>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</si>
  <si>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</si>
  <si>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</si>
  <si>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</si>
  <si>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</si>
  <si>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</si>
  <si>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</si>
  <si>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</si>
  <si>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</si>
  <si>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</si>
  <si>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</si>
  <si>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</si>
  <si>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</si>
  <si>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</si>
  <si>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</si>
  <si>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</si>
  <si>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</si>
  <si>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</si>
  <si>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</si>
  <si>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</si>
  <si>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</si>
  <si>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</si>
  <si>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</si>
  <si>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</si>
  <si>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</si>
  <si>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</si>
  <si>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</si>
  <si>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</si>
  <si>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</si>
  <si>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</si>
  <si>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</si>
  <si>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</si>
  <si>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</si>
  <si>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</si>
  <si>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</si>
  <si>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</si>
  <si>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</si>
  <si>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</si>
  <si>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</si>
  <si>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</si>
  <si>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</si>
  <si>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</si>
  <si>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</si>
  <si>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</si>
  <si>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</si>
  <si>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</si>
  <si>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</si>
  <si>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</si>
  <si>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</si>
  <si>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</si>
  <si>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</si>
  <si>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</si>
  <si>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</si>
  <si>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</si>
  <si>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</si>
  <si>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</si>
  <si>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</si>
  <si>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</si>
  <si>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</si>
  <si>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</si>
  <si>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</si>
  <si>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</si>
  <si>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</si>
  <si>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</si>
  <si>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</si>
  <si>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</si>
  <si>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</si>
  <si>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</si>
  <si>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</si>
  <si>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</si>
  <si>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</si>
  <si>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</si>
  <si>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</si>
  <si>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</si>
  <si>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</si>
  <si>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</si>
  <si>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</si>
  <si>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</si>
  <si>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</si>
  <si>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</si>
  <si>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</si>
  <si>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</si>
  <si>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</si>
  <si>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</si>
  <si>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</si>
  <si>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</si>
  <si>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</si>
  <si>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</si>
  <si>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</si>
  <si>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</si>
  <si>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</si>
  <si>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</si>
  <si>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</si>
  <si>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</si>
  <si>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</si>
  <si>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</si>
  <si>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</si>
  <si>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</si>
  <si>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</si>
  <si>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</si>
  <si>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</si>
  <si>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</si>
  <si>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</si>
  <si>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</si>
  <si>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</si>
  <si>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</si>
  <si>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</si>
  <si>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</si>
  <si>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</si>
  <si>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</si>
  <si>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</si>
  <si>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</si>
  <si>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</si>
  <si>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</si>
  <si>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</si>
  <si>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</si>
  <si>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</si>
  <si>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</si>
  <si>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</si>
  <si>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</si>
  <si>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</si>
  <si>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</si>
  <si>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</si>
  <si>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</si>
  <si>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</si>
  <si>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</si>
  <si>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</si>
  <si>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</si>
  <si>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</si>
  <si>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</si>
  <si>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</si>
  <si>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</si>
  <si>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</si>
  <si>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</si>
  <si>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</si>
  <si>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</si>
  <si>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</si>
  <si>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</si>
  <si>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</si>
  <si>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</si>
  <si>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</si>
  <si>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</si>
  <si>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</si>
  <si>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</si>
  <si>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</si>
  <si>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</si>
  <si>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</si>
  <si>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</si>
  <si>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</si>
  <si>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</si>
  <si>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</si>
  <si>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</si>
  <si>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</si>
  <si>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</si>
  <si>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</si>
  <si>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</si>
  <si>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</si>
  <si>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</si>
  <si>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</si>
  <si>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</si>
  <si>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</si>
  <si>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</si>
  <si>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</si>
  <si>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</si>
  <si>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</si>
  <si>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</si>
  <si>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</si>
  <si>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</si>
  <si>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</si>
  <si>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</si>
  <si>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</si>
  <si>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</si>
  <si>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</si>
  <si>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</si>
  <si>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</si>
  <si>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</si>
  <si>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</si>
  <si>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</si>
  <si>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</si>
  <si>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</si>
  <si>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</si>
  <si>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</si>
  <si>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</si>
  <si>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</si>
  <si>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</si>
  <si>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</si>
  <si>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</si>
  <si>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</si>
  <si>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</si>
  <si>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</si>
  <si>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</si>
  <si>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</si>
  <si>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</si>
  <si>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</si>
  <si>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</si>
  <si>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</si>
  <si>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</si>
  <si>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</si>
  <si>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</si>
  <si>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</si>
  <si>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</si>
  <si>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</si>
  <si>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</si>
  <si>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</si>
  <si>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</si>
  <si>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</si>
  <si>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</si>
  <si>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</si>
  <si>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</si>
  <si>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</si>
  <si>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</si>
  <si>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</si>
  <si>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</si>
  <si>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</si>
  <si>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</si>
  <si>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</si>
  <si>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</si>
  <si>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</si>
  <si>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</si>
  <si>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</si>
  <si>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</si>
  <si>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</si>
  <si>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</si>
  <si>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</si>
  <si>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</si>
  <si>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</si>
  <si>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</si>
  <si>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</si>
  <si>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</si>
  <si>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</si>
  <si>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</si>
  <si>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</si>
  <si>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</si>
  <si>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</si>
  <si>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</si>
  <si>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</si>
  <si>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</si>
  <si>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</si>
  <si>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</si>
  <si>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</si>
  <si>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</si>
  <si>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</si>
  <si>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</si>
  <si>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</si>
  <si>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</si>
  <si>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</si>
  <si>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</si>
  <si>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</si>
  <si>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</si>
  <si>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</si>
  <si>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</si>
  <si>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</si>
  <si>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</si>
  <si>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</si>
  <si>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</si>
  <si>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</si>
  <si>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</si>
  <si>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</si>
  <si>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</si>
  <si>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</si>
  <si>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</si>
  <si>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</si>
  <si>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</si>
  <si>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</si>
  <si>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</si>
  <si>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</si>
  <si>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</si>
  <si>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</si>
  <si>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</si>
  <si>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</si>
  <si>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</si>
  <si>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</si>
  <si>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</si>
  <si>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</si>
  <si>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</si>
  <si>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</si>
  <si>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</si>
  <si>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</si>
  <si>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</si>
  <si>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</si>
  <si>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</si>
  <si>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</si>
  <si>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</si>
  <si>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</si>
  <si>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</si>
  <si>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</si>
  <si>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</si>
  <si>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</si>
  <si>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</si>
  <si>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</si>
  <si>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</si>
  <si>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</si>
  <si>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</si>
  <si>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</si>
  <si>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</si>
  <si>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</si>
  <si>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</si>
  <si>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</si>
  <si>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</si>
  <si>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</si>
  <si>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</si>
  <si>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</si>
  <si>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</si>
  <si>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</si>
  <si>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</si>
  <si>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</si>
  <si>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</si>
  <si>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</si>
  <si>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</si>
  <si>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</si>
  <si>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</si>
  <si>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</si>
  <si>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</si>
  <si>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</si>
  <si>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</si>
  <si>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</si>
  <si>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</si>
  <si>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</si>
  <si>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</si>
  <si>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</si>
  <si>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</si>
  <si>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</si>
  <si>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</si>
  <si>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</si>
  <si>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</si>
  <si>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</si>
  <si>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</si>
  <si>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</si>
  <si>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</si>
  <si>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</si>
  <si>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</si>
  <si>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</si>
  <si>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</si>
  <si>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</si>
  <si>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</si>
  <si>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</si>
  <si>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</si>
  <si>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</si>
  <si>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</si>
  <si>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</si>
  <si>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</si>
  <si>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</si>
  <si>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</si>
  <si>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</si>
  <si>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</si>
  <si>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</si>
  <si>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</si>
  <si>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</si>
  <si>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</si>
  <si>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</si>
  <si>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</si>
  <si>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</si>
  <si>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</si>
  <si>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</si>
  <si>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</si>
  <si>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</si>
  <si>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</si>
  <si>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</si>
  <si>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</si>
  <si>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</si>
  <si>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</si>
  <si>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</si>
  <si>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</si>
  <si>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</si>
  <si>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</si>
  <si>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</si>
  <si>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</si>
  <si>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</si>
  <si>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</si>
  <si>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</si>
  <si>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</si>
  <si>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</si>
  <si>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</si>
  <si>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</si>
  <si>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</si>
  <si>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</si>
  <si>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</si>
  <si>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</si>
  <si>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</si>
  <si>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</si>
  <si>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</si>
  <si>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</si>
  <si>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</si>
  <si>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</si>
  <si>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</si>
  <si>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</si>
  <si>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</si>
  <si>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</si>
  <si>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</si>
  <si>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</si>
  <si>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</si>
  <si>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</si>
  <si>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</si>
  <si>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</si>
  <si>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</si>
  <si>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</si>
  <si>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</si>
  <si>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</si>
  <si>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</si>
  <si>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</si>
  <si>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</si>
  <si>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</si>
  <si>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</si>
  <si>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</si>
  <si>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</si>
  <si>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</si>
  <si>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</si>
  <si>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</si>
  <si>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</si>
  <si>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</si>
  <si>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</si>
  <si>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</si>
  <si>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</si>
  <si>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</si>
  <si>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</si>
  <si>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</si>
  <si>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</si>
  <si>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</si>
  <si>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</si>
  <si>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</si>
  <si>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</si>
  <si>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</si>
  <si>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</si>
  <si>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</si>
  <si>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</si>
  <si>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</si>
  <si>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</si>
  <si>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</si>
  <si>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</si>
  <si>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</si>
  <si>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</si>
  <si>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***** Указывается суммарно стоимость оказанных субъекту электроэнергетики услуг.</t>
  </si>
  <si>
    <t>Приложение № 10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</si>
  <si>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</si>
  <si>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</si>
  <si>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</si>
  <si>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</si>
  <si>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</si>
  <si>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</si>
  <si>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</si>
  <si>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</si>
  <si>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</si>
  <si>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</si>
  <si>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</si>
  <si>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</si>
  <si>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</si>
  <si>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</si>
  <si>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Финансирование капитальных вложений, млн. рублей (с НДС)</t>
  </si>
  <si>
    <t>иных источников
финансирования</t>
  </si>
  <si>
    <t>Приложение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</si>
  <si>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</si>
  <si>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квартал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</si>
  <si>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</si>
  <si>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</si>
  <si>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</si>
  <si>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</si>
  <si>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</si>
  <si>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</si>
  <si>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</si>
  <si>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</si>
  <si>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</si>
  <si>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</si>
  <si>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</si>
  <si>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</si>
  <si>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</si>
  <si>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</si>
  <si>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</si>
  <si>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</si>
  <si>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</si>
  <si>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</si>
  <si>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</si>
  <si>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</si>
  <si>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</si>
  <si>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</si>
  <si>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</si>
  <si>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</si>
  <si>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</si>
  <si>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</si>
  <si>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</si>
  <si>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</si>
  <si>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</si>
  <si>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</si>
  <si>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</si>
  <si>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</si>
  <si>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</si>
  <si>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</si>
  <si>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</si>
  <si>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</si>
  <si>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</si>
  <si>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</si>
  <si>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</si>
  <si>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</si>
  <si>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</si>
  <si>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</si>
  <si>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</si>
  <si>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</si>
  <si>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</si>
  <si>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</si>
  <si>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</si>
  <si>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</si>
  <si>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</si>
  <si>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</si>
  <si>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</si>
  <si>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</si>
  <si>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</si>
  <si>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</si>
  <si>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</si>
  <si>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</si>
  <si>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</si>
  <si>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Приложение № 14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</si>
  <si>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</si>
  <si>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</si>
  <si>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8.5</t>
  </si>
  <si>
    <t>9.5</t>
  </si>
  <si>
    <t>10.5</t>
  </si>
  <si>
    <t>Приложение № 16</t>
  </si>
  <si>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</si>
  <si>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Отчет об исполнении инвестиционной программы </t>
  </si>
  <si>
    <t>Отклонения от плановых показателей по итогам отчетного периода</t>
  </si>
  <si>
    <t>Приложение № 17</t>
  </si>
  <si>
    <t>Форма 17. Отчет об исполнении основных этапов работ по инвестиционным проектам инвестиционной программы (квартальный)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</si>
  <si>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</si>
  <si>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</si>
  <si>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</si>
  <si>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</si>
  <si>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</si>
  <si>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</si>
  <si>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</si>
  <si>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</si>
  <si>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</si>
  <si>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</si>
  <si>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</si>
  <si>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</si>
  <si>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</si>
  <si>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</si>
  <si>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</si>
  <si>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</si>
  <si>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</si>
  <si>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</si>
  <si>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</si>
  <si>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</si>
  <si>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</si>
  <si>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</si>
  <si>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</si>
  <si>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Приложение № 20</t>
  </si>
  <si>
    <t>Отклонение от плановых значений по итогам отчетного периода</t>
  </si>
  <si>
    <t>Причины
отклонений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</si>
  <si>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</si>
  <si>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На инвестиции</t>
  </si>
  <si>
    <t>Резервный фонд</t>
  </si>
  <si>
    <t>Остаток на развитие</t>
  </si>
  <si>
    <t>IX</t>
  </si>
  <si>
    <t>Прибыль до налогообложения без учета процентов к уплате и амортизации (строка 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</si>
  <si>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</si>
  <si>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</si>
  <si>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</si>
  <si>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</si>
  <si>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</si>
  <si>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</si>
  <si>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</si>
  <si>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</si>
  <si>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</si>
  <si>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</si>
  <si>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</si>
  <si>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</si>
  <si>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</si>
  <si>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</si>
  <si>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</si>
  <si>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</si>
  <si>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</si>
  <si>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</si>
  <si>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</si>
  <si>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</si>
  <si>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</si>
  <si>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</si>
  <si>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</si>
  <si>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</si>
  <si>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</si>
  <si>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</si>
  <si>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</si>
  <si>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</si>
  <si>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</si>
  <si>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</si>
  <si>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</si>
  <si>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</si>
  <si>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</si>
  <si>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</si>
  <si>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</si>
  <si>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</si>
  <si>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</si>
  <si>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</si>
  <si>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</si>
  <si>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</si>
  <si>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</si>
  <si>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</si>
  <si>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</si>
  <si>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</si>
  <si>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</si>
  <si>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</si>
  <si>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</si>
  <si>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</si>
  <si>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</si>
  <si>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</si>
  <si>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</si>
  <si>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</si>
  <si>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</si>
  <si>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</si>
  <si>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</si>
  <si>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</si>
  <si>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</si>
  <si>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</si>
  <si>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</si>
  <si>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</si>
  <si>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</si>
  <si>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</si>
  <si>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</si>
  <si>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</si>
  <si>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</si>
  <si>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</si>
  <si>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</si>
  <si>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</si>
  <si>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</si>
  <si>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</si>
  <si>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</si>
  <si>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</si>
  <si>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</si>
  <si>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</si>
  <si>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</si>
  <si>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</si>
  <si>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</si>
  <si>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</si>
  <si>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</si>
  <si>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</si>
  <si>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</si>
  <si>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</si>
  <si>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</si>
  <si>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</si>
  <si>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</si>
  <si>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</si>
  <si>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</si>
  <si>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</si>
  <si>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</si>
  <si>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</si>
  <si>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</si>
  <si>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</si>
  <si>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</si>
  <si>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</si>
  <si>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</si>
  <si>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</si>
  <si>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</si>
  <si>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</si>
  <si>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</si>
  <si>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</si>
  <si>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</si>
  <si>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</si>
  <si>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</si>
  <si>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</si>
  <si>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</si>
  <si>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</si>
  <si>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</si>
  <si>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</si>
  <si>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</si>
  <si>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</si>
  <si>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</si>
  <si>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</si>
  <si>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</si>
  <si>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</si>
  <si>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</si>
  <si>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</si>
  <si>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</si>
  <si>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</si>
  <si>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</si>
  <si>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</si>
  <si>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</si>
  <si>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</si>
  <si>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</si>
  <si>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</si>
  <si>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</si>
  <si>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</si>
  <si>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</si>
  <si>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</si>
  <si>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Приложение № 19</t>
  </si>
  <si>
    <t>факт на конец отчетного периода</t>
  </si>
  <si>
    <t xml:space="preserve">за  </t>
  </si>
  <si>
    <t>0.1</t>
  </si>
  <si>
    <t>Технологическое присоединение, всего: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</si>
  <si>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</si>
  <si>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</si>
  <si>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</si>
  <si>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</si>
  <si>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</si>
  <si>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</si>
  <si>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</si>
  <si>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</si>
  <si>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</si>
  <si>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</si>
  <si>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</si>
  <si>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</si>
  <si>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</si>
  <si>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</si>
  <si>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</si>
  <si>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</si>
  <si>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</si>
  <si>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</si>
  <si>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</si>
  <si>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Прочее новое строительство объектов электросетевого хозяйства, всего, в том числе</t>
  </si>
  <si>
    <t>Прочие инвестиционные проекты, всего, в том числе:</t>
  </si>
  <si>
    <t>Г</t>
  </si>
  <si>
    <t>Приложение № 15</t>
  </si>
  <si>
    <t>Форма 15. Отчет об исполнении плана ввода объектов инвестиционной деятельности (мощностей) в эксплуатацию (квартальный)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</si>
  <si>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</si>
  <si>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</si>
  <si>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км ВЛ 1-цеп</t>
  </si>
  <si>
    <t>км ВЛ 2-цеп</t>
  </si>
  <si>
    <t>км КЛ</t>
  </si>
  <si>
    <t>нд</t>
  </si>
  <si>
    <t xml:space="preserve">Показатель увеличения мощности силовых трансформаторов на п/ст ,не связанного с осуществлением технологического присоединения к электрическим сетям </t>
  </si>
  <si>
    <t xml:space="preserve">Показатель увеличения мощности силовых трансформаторов на п/ст ,в рамках осуществления технологического присоединения к электрическим сетям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</si>
  <si>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6 -10кВ, ΔLлэп 6,10кВ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</si>
  <si>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6-10 кВ, ΔLлэп 6-10 кВ</t>
  </si>
  <si>
    <t>Показатель замены силовых (авто-) трансформаторов 6 кВ (AF з_тр 6)</t>
  </si>
  <si>
    <t>Показатель замены выключателей 35  кВ (Bз 35)</t>
  </si>
  <si>
    <t>Показатель замены выключателей 10 кВ (Bз 10)</t>
  </si>
  <si>
    <t>Показатель замены выключателей 6 кВ (Bз 6)</t>
  </si>
  <si>
    <t>Показатель замены выключателей 0,4кВ (Bз 0,4)</t>
  </si>
  <si>
    <t>Показатель замены линий электропередачи 6-10кВ (Lз_лэп6-10кВ )</t>
  </si>
  <si>
    <t>Показатель замены линий электропередачи 0,4 кВ (Lз_лэп 0,4)</t>
  </si>
  <si>
    <t>4.5.</t>
  </si>
  <si>
    <t>4.6.</t>
  </si>
  <si>
    <t>4.7.</t>
  </si>
  <si>
    <t>4.8.</t>
  </si>
  <si>
    <t>5.5.</t>
  </si>
  <si>
    <t>5.6.</t>
  </si>
  <si>
    <t>5.7.</t>
  </si>
  <si>
    <t>5.8.</t>
  </si>
  <si>
    <t>5.9.</t>
  </si>
  <si>
    <t>5.11.</t>
  </si>
  <si>
    <t>5.12.</t>
  </si>
  <si>
    <t>5.13.</t>
  </si>
  <si>
    <t>5.14.</t>
  </si>
  <si>
    <t xml:space="preserve">Повышение надежности оказываемых услуг в сфере электроэнергетики </t>
  </si>
  <si>
    <t>Показатель средней продолжительности прекращения передачи электрической энергии на точку поставки в каждом расчетном периоде регулирования в пределах долгосрочного периода регулирования (Пsaidi)</t>
  </si>
  <si>
    <t>Показатель средней частоты прекращения передачи электрической энергии на точку поставки в каждом расчетном периоде регулирования в пределах долгосрочного периода регулирования (Пsaifi)</t>
  </si>
  <si>
    <t>Повышение качества оказываемых услуг в сфере электроэнергетики</t>
  </si>
  <si>
    <t>5.10…</t>
  </si>
  <si>
    <t>8.1.</t>
  </si>
  <si>
    <t>8.2.</t>
  </si>
  <si>
    <t>9.1.</t>
  </si>
  <si>
    <t>9.2.</t>
  </si>
  <si>
    <t>10.1.</t>
  </si>
  <si>
    <t>10.2.</t>
  </si>
  <si>
    <t xml:space="preserve">Приложение № 13
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</si>
  <si>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</si>
  <si>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1.4.1.</t>
  </si>
  <si>
    <t>1.4.2.</t>
  </si>
  <si>
    <t>1.4.3.</t>
  </si>
  <si>
    <t>1.6.1.</t>
  </si>
  <si>
    <t>1.6.2.</t>
  </si>
  <si>
    <t>1.6.3.</t>
  </si>
  <si>
    <t>1.6.4.</t>
  </si>
  <si>
    <t>1.6.5.</t>
  </si>
  <si>
    <t>1.6.6.</t>
  </si>
  <si>
    <t>1.6.7.</t>
  </si>
  <si>
    <t>1.6.8.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</si>
  <si>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0,4кВ, ΔLлэп 0,4кВ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</si>
  <si>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0,4 кВ, ΔLлэп 0,4 кВ</t>
  </si>
  <si>
    <t>4.9.</t>
  </si>
  <si>
    <t>4.10.</t>
  </si>
  <si>
    <t>4.11.</t>
  </si>
  <si>
    <t>4.12.</t>
  </si>
  <si>
    <t>6.1.</t>
  </si>
  <si>
    <t>6.3.</t>
  </si>
  <si>
    <t>6.4.</t>
  </si>
  <si>
    <t>7.1.</t>
  </si>
  <si>
    <t>7.2.</t>
  </si>
  <si>
    <t>год</t>
  </si>
  <si>
    <t>шт.</t>
  </si>
  <si>
    <t>шт</t>
  </si>
  <si>
    <t>приказом ДЖККиЭ ХМАО-Югры №42-Пр-26 от 31.07.2024</t>
  </si>
  <si>
    <t>1.6.</t>
  </si>
  <si>
    <t>1.6.9.</t>
  </si>
  <si>
    <t>Форма 9. Отчет об исполнении финансового плана субъекта электроэнергетики (ежеквартальный)</t>
  </si>
  <si>
    <t xml:space="preserve"> </t>
  </si>
  <si>
    <t>приказом ДЖККиЭ ХМАО-Югры №46-Пр-112 от 24.09.2025</t>
  </si>
  <si>
    <t>Акционерное общество «Черногорэнерго»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</si>
  <si>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</si>
  <si>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всего,</t>
  </si>
  <si>
    <t>0.5</t>
  </si>
  <si>
    <t>Покупка земельных участков для целей реализации инвестиционных проектов, всего,</t>
  </si>
  <si>
    <t>1</t>
  </si>
  <si>
    <t>Ханты-Мансийский автономный округ – Югра</t>
  </si>
  <si>
    <t>Технологическое присоединение энергопринимающих устройств потребителей свыше 150 кВт,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</si>
  <si>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</si>
  <si>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</si>
  <si>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объектов электросетевого хозяйства, всего, в том числе:</t>
  </si>
  <si>
    <t>1.1.3.1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</si>
  <si>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</si>
  <si>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1.1.3.2</t>
  </si>
  <si>
    <t>Технологическое присоединение к электрическим сетям иных сетевых организаций всего, в том числе:</t>
  </si>
  <si>
    <t>1.1.4</t>
  </si>
  <si>
    <t>Технологическое присоединение объектов по производству электрической энергии, всего, в том числе:</t>
  </si>
  <si>
    <t>1.1.4.1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</si>
  <si>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</si>
  <si>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</si>
  <si>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</si>
  <si>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</si>
  <si>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</si>
  <si>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</si>
  <si>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 " ЗРУ-6кВ "КНС -24"(РУ 6кВ КНС-24)
Самотлорского   месторождения 
(Замена  АУОТ М-40-220-УХЛ4-1шт  на  ШОТ-МТ-2577 -2шт.Шеф-монтажные,шеф-наладочные работы)</t>
  </si>
  <si>
    <t>P_2025.18ш</t>
  </si>
  <si>
    <t>Реконструкция  " ЗРУ-6кВ №2  "БЦТП" (РУ 6кВ БЦТП)
Самотлорского   месторождения 
(Замена  АУОТ М-40-220-УХЛ4-1шт  на  ШОТ-МТ-2577 -2шт.Шеф-монтажные,шеф-наладочные работы)</t>
  </si>
  <si>
    <t>P_2025.19ш</t>
  </si>
  <si>
    <t>Реконструкция  " ЗРУ-6кВ "КНС -32"(РУ 6кВ КНС-32)
Самотлорского   месторождения 
(Замена  АУОТ М-40-220-УХЛ4-1шт  на  ШОТ-МТ-2577 -2шт.Шеф-монтажные,шеф-наладочные работы)</t>
  </si>
  <si>
    <t>P_2026.20ш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</si>
  <si>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</si>
  <si>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Техническое перевооружение ПС 35/6кВ "ДНС" Гун-Еганского месторождения нефти (П/СТ 35/6кВ ST7 2*4000кВА Г-ЕГ)
(Замена МВ-35кВ на ВВ-35кВ - 2 шт; Замена ЛР-35кВ-4 шт; Замена МВ-6кВ на ВВ-6кВ - 15 шт; Замена РЗА на МПУ - 14 шт; Замена свайного основания и площадок обслуживания оборудования )</t>
  </si>
  <si>
    <t>P_2025.14р</t>
  </si>
  <si>
    <t>Техническое перевооружение "ЗРУ 6кВ КНС(РУ 6кВ КНС Л-ЕГ)
Лор-Еганского  месторождения 
(Замена комплекта электрооборудования  ячеек К-26 -22шт (без  ВВ-6кВ) на  ячейки  нового  типа(без  ВВ-6кВ). Замена РЗА на МПУ - 17 шт). Замена БПН,БПТ  на ШОТ-МТ-2577-2шт;</t>
  </si>
  <si>
    <t>P_2026.17з</t>
  </si>
  <si>
    <t>Техническое перевооружение ПС 35/6кВ "К1587" (ПС -35/6кВ 2х4,0 к1587) Самотлорского месторождения нефти
(Замена МВ-35кВ на ВВ-35кВ - 2 шт; Замена ЛР-35кВ-4 шт; Замена МВ-6кВ на ВВ-6кВ - 11 шт; Замена РЗА на МПУ - 11 шт; Замена свайного основания и площадок обслуживания оборудования )</t>
  </si>
  <si>
    <t>P_2027.16р</t>
  </si>
  <si>
    <t>Техническое перевооружение ПС 35/6кВ "К911"(ПС 35/6 2*4,0)
Самотлорского   месторождения 
(Замена МВ-35кВ на ВВ-35кВ - 2 шт; Замена ЛР-35кВ-4 шт; Замена МВ-6кВ на ВВ-6кВ - 11 шт; Замена РЗА на МПУ - 11 шт; Замена свайного основания и площадок обслуживания оборудования)</t>
  </si>
  <si>
    <t>P_2028.15р</t>
  </si>
  <si>
    <t>1.2.1.2.1</t>
  </si>
  <si>
    <t>1.2.1.2.2</t>
  </si>
  <si>
    <t>1.2.1.2.3</t>
  </si>
  <si>
    <t>1.2.1.2.4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</si>
  <si>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</si>
  <si>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</si>
  <si>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участка ВЛ 35кВ Ф3 от опоры  №45 до опоры №71 ВЛ 35 кВ ф1,3 от ПС 110/35/6 кВ "Большечерногорская" до ПС35/6 кВ "К1528", ПС35/6 кВ "К903", ПС35/6 кВ "К2160", ПС35/6 кВ "К911", ПС 35/6 кВ "К895", ПС35/6 кВ "Промысел-17", до границы с ВЛ35 кВ ф1,3 ПС110/35/6кВ "КНС-32")  Самотлорского месторождения нефти</t>
  </si>
  <si>
    <t>P_2025.12р</t>
  </si>
  <si>
    <t>Техническое перевооружение участка ВЛ 35кВ от оп.№4 до оп. №89 ВЛ35кВ Ф1,3 от ПС 110/35/6кВ "Каскад" до ПС 35/6кВ "КНС" Лор-Еган
  (замена железобетонных опор  на металлические )</t>
  </si>
  <si>
    <t>P_2027.11р</t>
  </si>
  <si>
    <t>1.2.2.2.1</t>
  </si>
  <si>
    <t>1.2.2.2.2</t>
  </si>
  <si>
    <t>Развитие и модернизация учета электрической энергии (мощности) всего, в том числе: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</si>
  <si>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</si>
  <si>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 том числе:</t>
  </si>
  <si>
    <t>Установка приборов учета, класс напряжения 35 кВ, всего, в том числе:</t>
  </si>
  <si>
    <t>Установка приборов учета, класс напряжения 110 кВ и выше, всего, в том числе: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</si>
  <si>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</si>
  <si>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</si>
  <si>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</si>
  <si>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</si>
  <si>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</t>
  </si>
  <si>
    <t>1.2.4</t>
  </si>
  <si>
    <t>1.2.4.1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</si>
  <si>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</si>
  <si>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</si>
  <si>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Капитальное строительство :"Отпайка ВЛ 6кВ Ф8 ПС 35/6кВ "К77" на К"72 Б" Ван-Еганского месторождения нефти"</t>
  </si>
  <si>
    <t>P_2025.21с</t>
  </si>
  <si>
    <t>Капитальное строительство :"Кольцующий участок ВЛ35кВ между ВЛ 35кВ Ф2,4 ПС 110/35/6кВ "КНС-14" и ВЛ 35кВ Ф2,4 ПС 110/35/6кВ "Большечерногорская"</t>
  </si>
  <si>
    <t>P_2025.10с</t>
  </si>
  <si>
    <t>Капитальное строительство : "ПЛУ 35кВ между ВЛ 35кВ Ф2,4 ПС 110/35/6кВ "КНС-14" и ВЛ 35кВ Ф2,4 ПС 110/35/6кВ "Большечерногорская"</t>
  </si>
  <si>
    <t>P_2025.09п</t>
  </si>
  <si>
    <t>Покупка земельных участков для целей реализации инвестиционных проектов, всего, в том числе:</t>
  </si>
  <si>
    <t>Покупка оборудования, не требующего монтажа
(автобус грузопассажирский ГАЗель NEXT - 1 шт.)</t>
  </si>
  <si>
    <t>P_2025.01г</t>
  </si>
  <si>
    <t>Покупка оборудования, не требующего монтажа
 (Кран-манипулятор на базе КАМАЗ - 1 шт.)</t>
  </si>
  <si>
    <t>P_2026.02к</t>
  </si>
  <si>
    <t>Покупка оборудования, не требующего монтажа
(Грузо-пассажирский автомобиль повышенной проходимости Пикап - 1 шт.)</t>
  </si>
  <si>
    <t>P_2026.03п</t>
  </si>
  <si>
    <t>Покупка оборудования, не требующего монтажа
(Снегоболотоход - 1 шт.)</t>
  </si>
  <si>
    <t>P_2026.04х</t>
  </si>
  <si>
    <t>Покупка оборудования, не требующего монтажа
 (Устройство измерительное параметров релейной защиты РЕТОМ-21 - 5 шт.)</t>
  </si>
  <si>
    <t>P_2026.08р</t>
  </si>
  <si>
    <t>Покупка оборудования, не требующего монтажа
(Вакуумная машина на базе КАМАЗ - 1 шт.)</t>
  </si>
  <si>
    <t>P_2027.05в</t>
  </si>
  <si>
    <t>Покупка оборудования, не требующего монтажа
(Автоцистерна пищевая на базе КАМАЗ - 1 шт.)</t>
  </si>
  <si>
    <t>P_2027.06ц</t>
  </si>
  <si>
    <t>Покупка оборудования, не требующего монтажа
(Передвижная электротехническая лаборатория на базе ГАЗ - 1 шт.)</t>
  </si>
  <si>
    <t>P_2028.07л</t>
  </si>
  <si>
    <t>Проектно-изыскательские работы для технического перевооружения участка ВЛ 35кВ от оп.№45 до оп. №85  ВЛ35кВ Ф3,9 от ПС  6/35 кВ "ГТЭС"до ПС 35/6кВ "К39" ,"К49","ДНС -2" Ван-Еганского месторождения нефти</t>
  </si>
  <si>
    <t>P_2028.13р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</si>
  <si>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</si>
  <si>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</si>
  <si>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7.3.</t>
  </si>
  <si>
    <t>7.4.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</si>
  <si>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</si>
  <si>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</si>
  <si>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</si>
  <si>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9.3.</t>
  </si>
  <si>
    <t>9.4.</t>
  </si>
  <si>
    <t xml:space="preserve">Раздел 2. Источники финансирования инвестиционной программы субъекта электроэнергетики </t>
  </si>
  <si>
    <t>Ханты-Мансийский автономный округ-Югра</t>
  </si>
  <si>
    <t>2026</t>
  </si>
  <si>
    <t>Фактический объем финансирования капитальных вложений на 01.01.2026 года,
млн. рублей
(с НДС)</t>
  </si>
  <si>
    <t>Остаток финансирования капитальных вложений на 01.01.2026 года в прогнозных ценах соответствующих лет, млн. рублей
(с НДС)</t>
  </si>
  <si>
    <t>Финансирование капитальных вложений года 2026, млн. рублей (с НДС)</t>
  </si>
  <si>
    <t>Отказ от исполнения проекта в связи с реализацией другого проекта</t>
  </si>
  <si>
    <t>Отказ от исполнения проекта в связи с остановкой мех.фонда месторождения</t>
  </si>
  <si>
    <t>отказ от выполнения проекта ввиду отсутствия необходимости</t>
  </si>
  <si>
    <t>Всего (год 2026)</t>
  </si>
  <si>
    <t>Освоение капитальных вложений 2026 года, млн. рублей (без НДС)</t>
  </si>
  <si>
    <t>Фактический объем освоения капитальных вложений на 01.01.2026 года в прогнозных ценах соответствующих лет, млн. рублей
(без НДС)</t>
  </si>
  <si>
    <t>Остаток освоения капитальных вложений на 01.01.2026 года, млн. рублей
(без НДС)</t>
  </si>
  <si>
    <t>активов к бухгалтерскому учету в год 2026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</si>
  <si>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2026</t>
  </si>
  <si>
    <t>деятельности (мощностей) в эксплуатацию в год 2026</t>
  </si>
  <si>
    <t>Вывод объектов инвестиционной деятельности (мощностей) из эксплуатации в год 2026</t>
  </si>
  <si>
    <t>Финансирование капитальных вложений 2026 года, млн. рублей (с НДС)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</si>
  <si>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2026</t>
  </si>
  <si>
    <t>2026 год</t>
  </si>
  <si>
    <t>Факт 2026г.</t>
  </si>
  <si>
    <t>факт на 01.01. 2026 года</t>
  </si>
  <si>
    <t>факт 2025 года
(на 01.01.2026 года)</t>
  </si>
</sst>
</file>

<file path=xl/styles.xml><?xml version="1.0" encoding="utf-8"?>
<styleSheet xmlns="http://schemas.openxmlformats.org/spreadsheetml/2006/main">
  <numFmts count="3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  <numFmt numFmtId="166" formatCode="0.00000"/>
    <numFmt numFmtId="167" formatCode="_-* #,##0.000000\ _₽_-;\-* #,##0.000000\ _₽_-;_-* &quot;-&quot;??\ _₽_-;_-@_-"/>
    <numFmt numFmtId="168" formatCode="#,##0.00000"/>
    <numFmt numFmtId="169" formatCode="_-* #,##0_р_._-;\-* #,##0_р_._-;_-* &quot;-&quot;??_р_._-;_-@_-"/>
    <numFmt numFmtId="170" formatCode="#,##0.00000000"/>
    <numFmt numFmtId="171" formatCode="_-* #,##0.00000000000\ _₽_-;\-* #,##0.00000000000\ _₽_-;_-* &quot;-&quot;???????????\ _₽_-;_-@_-"/>
    <numFmt numFmtId="172" formatCode="_-* #,##0.000000_р_._-;\-* #,##0.000000_р_._-;_-* &quot;-&quot;??_р_._-;_-@_-"/>
    <numFmt numFmtId="173" formatCode="_-* #,##0.00000000_р_._-;\-* #,##0.00000000_р_._-;_-* &quot;-&quot;??_р_._-;_-@_-"/>
    <numFmt numFmtId="174" formatCode="_-* #,##0.0000000\ _₽_-;\-* #,##0.0000000\ _₽_-;_-* &quot;-&quot;????????\ _₽_-;_-@_-"/>
    <numFmt numFmtId="175" formatCode="0.000000000"/>
    <numFmt numFmtId="176" formatCode="_-* #,##0.00000000\ _₽_-;\-* #,##0.00000000\ _₽_-;_-* &quot;-&quot;??\ _₽_-;_-@_-"/>
    <numFmt numFmtId="177" formatCode="_-* #,##0.00000000\ _₽_-;\-* #,##0.00000000\ _₽_-;_-* &quot;-&quot;????????\ _₽_-;_-@_-"/>
    <numFmt numFmtId="178" formatCode="_-* #,##0.000000\ _₽_-;\-* #,##0.000000\ _₽_-;_-* &quot;-&quot;??????\ _₽_-;_-@_-"/>
    <numFmt numFmtId="179" formatCode="_-* #,##0.0000\ _₽_-;\-* #,##0.0000\ _₽_-;_-* &quot;-&quot;??\ _₽_-;_-@_-"/>
    <numFmt numFmtId="180" formatCode="0.0000000000000"/>
    <numFmt numFmtId="181" formatCode="_-* #,##0.00000\ _₽_-;\-* #,##0.00000\ _₽_-;_-* &quot;-&quot;??\ _₽_-;_-@_-"/>
    <numFmt numFmtId="182" formatCode="_-* #,##0.00000\ _₽_-;\-* #,##0.00000\ _₽_-;_-* &quot;-&quot;?????\ _₽_-;_-@_-"/>
    <numFmt numFmtId="183" formatCode="_-* #,##0.000\ _₽_-;\-* #,##0.000\ _₽_-;_-* &quot;-&quot;??\ _₽_-;_-@_-"/>
    <numFmt numFmtId="184" formatCode="_-* #,##0.000_р_._-;\-* #,##0.000_р_._-;_-* &quot;-&quot;???_р_._-;_-@_-"/>
    <numFmt numFmtId="185" formatCode="_-* #,##0.000\ _₽_-;\-* #,##0.000\ _₽_-;_-* &quot;-&quot;???\ _₽_-;_-@_-"/>
    <numFmt numFmtId="186" formatCode="_-* #,##0.00000\ _₽_-;\-* #,##0.00000\ _₽_-;_-* &quot;-&quot;???\ _₽_-;_-@_-"/>
    <numFmt numFmtId="187" formatCode="0.000%"/>
    <numFmt numFmtId="188" formatCode="_-* #,##0_р_._-;\-* #,##0_р_._-;_-* &quot;-&quot;???_р_._-;_-@_-"/>
    <numFmt numFmtId="189" formatCode="#,##0_ ;\-#,##0\ "/>
    <numFmt numFmtId="190" formatCode="_-* #,##0.00\ _р_._-;\-* #,##0.00\ _р_._-;_-* &quot;-&quot;??\ _р_._-;_-@_-"/>
    <numFmt numFmtId="191" formatCode="#,##0.000[$р.-419];\-#,##0.000[$р.-419]"/>
    <numFmt numFmtId="192" formatCode="_-* #,##0.00_р_._-;\-* #,##0.00_р_._-;_-* &quot;-&quot;???_р_._-;_-@_-"/>
    <numFmt numFmtId="193" formatCode="_-* #,##0.0\ _₽_-;\-* #,##0.0\ _₽_-;_-* &quot;-&quot;??\ _₽_-;_-@_-"/>
    <numFmt numFmtId="194" formatCode="#,##0.00_ ;\-#,##0.00\ "/>
    <numFmt numFmtId="195" formatCode="0.0%"/>
  </numFmts>
  <fonts count="3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6"/>
      <name val="Times New Roman"/>
      <family val="1"/>
      <charset val="204"/>
    </font>
    <font>
      <sz val="11"/>
      <color rgb="FF000000"/>
      <name val="SimSun"/>
    </font>
    <font>
      <sz val="10"/>
      <name val="Arial"/>
      <family val="2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8"/>
      <color theme="2" tint="-9.9978637043366805E-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9" fillId="0" borderId="0"/>
    <xf numFmtId="0" fontId="7" fillId="0" borderId="0"/>
    <xf numFmtId="0" fontId="18" fillId="0" borderId="0"/>
    <xf numFmtId="0" fontId="19" fillId="0" borderId="0"/>
    <xf numFmtId="164" fontId="6" fillId="0" borderId="0" applyFont="0" applyFill="0" applyBorder="0" applyAlignment="0" applyProtection="0"/>
    <xf numFmtId="0" fontId="20" fillId="0" borderId="0"/>
    <xf numFmtId="0" fontId="22" fillId="0" borderId="0"/>
    <xf numFmtId="0" fontId="5" fillId="0" borderId="0"/>
    <xf numFmtId="0" fontId="23" fillId="0" borderId="0"/>
    <xf numFmtId="0" fontId="6" fillId="0" borderId="0"/>
    <xf numFmtId="0" fontId="7" fillId="0" borderId="0"/>
    <xf numFmtId="0" fontId="18" fillId="0" borderId="0"/>
    <xf numFmtId="0" fontId="19" fillId="0" borderId="0"/>
    <xf numFmtId="0" fontId="20" fillId="0" borderId="0"/>
    <xf numFmtId="0" fontId="6" fillId="0" borderId="0"/>
    <xf numFmtId="0" fontId="19" fillId="0" borderId="0"/>
    <xf numFmtId="43" fontId="19" fillId="0" borderId="0" applyFont="0" applyFill="0" applyBorder="0" applyAlignment="0" applyProtection="0"/>
    <xf numFmtId="0" fontId="25" fillId="0" borderId="0"/>
    <xf numFmtId="0" fontId="25" fillId="0" borderId="0"/>
    <xf numFmtId="0" fontId="19" fillId="0" borderId="0"/>
    <xf numFmtId="0" fontId="4" fillId="0" borderId="0"/>
    <xf numFmtId="164" fontId="4" fillId="0" borderId="0" applyFont="0" applyFill="0" applyBorder="0" applyAlignment="0" applyProtection="0"/>
    <xf numFmtId="0" fontId="19" fillId="0" borderId="0"/>
    <xf numFmtId="0" fontId="4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2" fillId="0" borderId="0"/>
    <xf numFmtId="0" fontId="32" fillId="0" borderId="0"/>
    <xf numFmtId="0" fontId="2" fillId="0" borderId="0"/>
    <xf numFmtId="164" fontId="32" fillId="0" borderId="0" applyFont="0" applyFill="0" applyBorder="0" applyAlignment="0" applyProtection="0"/>
    <xf numFmtId="0" fontId="18" fillId="0" borderId="0"/>
    <xf numFmtId="0" fontId="2" fillId="0" borderId="0"/>
    <xf numFmtId="0" fontId="20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91" fontId="7" fillId="0" borderId="0"/>
  </cellStyleXfs>
  <cellXfs count="435">
    <xf numFmtId="0" fontId="0" fillId="0" borderId="0" xfId="0"/>
    <xf numFmtId="0" fontId="7" fillId="0" borderId="0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left" wrapText="1"/>
    </xf>
    <xf numFmtId="0" fontId="12" fillId="0" borderId="1" xfId="0" applyNumberFormat="1" applyFont="1" applyFill="1" applyBorder="1" applyAlignment="1">
      <alignment horizontal="center" vertical="center" textRotation="90" wrapText="1"/>
    </xf>
    <xf numFmtId="0" fontId="12" fillId="0" borderId="1" xfId="0" applyNumberFormat="1" applyFont="1" applyFill="1" applyBorder="1" applyAlignment="1">
      <alignment horizontal="center" vertical="top"/>
    </xf>
    <xf numFmtId="0" fontId="12" fillId="0" borderId="1" xfId="0" applyNumberFormat="1" applyFont="1" applyFill="1" applyBorder="1" applyAlignment="1">
      <alignment horizontal="center" vertical="top" wrapText="1"/>
    </xf>
    <xf numFmtId="0" fontId="11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right"/>
    </xf>
    <xf numFmtId="0" fontId="8" fillId="0" borderId="1" xfId="0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left"/>
    </xf>
    <xf numFmtId="0" fontId="8" fillId="0" borderId="0" xfId="0" applyFont="1" applyFill="1" applyAlignment="1">
      <alignment horizontal="left" vertical="center"/>
    </xf>
    <xf numFmtId="2" fontId="8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horizontal="left" wrapText="1"/>
    </xf>
    <xf numFmtId="0" fontId="8" fillId="0" borderId="0" xfId="0" applyNumberFormat="1" applyFont="1" applyFill="1" applyBorder="1" applyAlignment="1">
      <alignment horizontal="right"/>
    </xf>
    <xf numFmtId="0" fontId="8" fillId="0" borderId="1" xfId="0" applyNumberFormat="1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vertical="top"/>
    </xf>
    <xf numFmtId="0" fontId="8" fillId="0" borderId="1" xfId="0" applyNumberFormat="1" applyFont="1" applyFill="1" applyBorder="1" applyAlignment="1">
      <alignment horizontal="center" textRotation="90" wrapText="1"/>
    </xf>
    <xf numFmtId="43" fontId="8" fillId="0" borderId="0" xfId="0" applyNumberFormat="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horizontal="right"/>
    </xf>
    <xf numFmtId="0" fontId="13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indent="1"/>
    </xf>
    <xf numFmtId="0" fontId="7" fillId="0" borderId="5" xfId="0" applyNumberFormat="1" applyFont="1" applyFill="1" applyBorder="1" applyAlignment="1">
      <alignment horizontal="left"/>
    </xf>
    <xf numFmtId="164" fontId="8" fillId="0" borderId="1" xfId="5" applyFont="1" applyFill="1" applyBorder="1" applyAlignment="1">
      <alignment horizontal="center" textRotation="90" wrapText="1"/>
    </xf>
    <xf numFmtId="0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Fill="1" applyBorder="1" applyAlignment="1">
      <alignment horizontal="center" wrapText="1"/>
    </xf>
    <xf numFmtId="164" fontId="8" fillId="0" borderId="1" xfId="5" applyFont="1" applyFill="1" applyBorder="1" applyAlignment="1">
      <alignment horizontal="center" vertical="top"/>
    </xf>
    <xf numFmtId="0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0" xfId="0" applyNumberFormat="1" applyFont="1" applyFill="1" applyBorder="1" applyAlignment="1">
      <alignment horizontal="right"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center" vertical="top"/>
    </xf>
    <xf numFmtId="0" fontId="8" fillId="0" borderId="17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right" vertical="top" wrapText="1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vertical="center"/>
    </xf>
    <xf numFmtId="49" fontId="28" fillId="0" borderId="5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left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/>
    </xf>
    <xf numFmtId="0" fontId="27" fillId="0" borderId="0" xfId="0" applyNumberFormat="1" applyFont="1" applyFill="1" applyBorder="1" applyAlignment="1">
      <alignment horizontal="left"/>
    </xf>
    <xf numFmtId="0" fontId="27" fillId="0" borderId="0" xfId="0" applyNumberFormat="1" applyFont="1" applyFill="1" applyBorder="1" applyAlignment="1">
      <alignment horizontal="left" wrapText="1"/>
    </xf>
    <xf numFmtId="0" fontId="27" fillId="0" borderId="0" xfId="0" applyNumberFormat="1" applyFont="1" applyFill="1" applyBorder="1" applyAlignment="1">
      <alignment horizontal="right"/>
    </xf>
    <xf numFmtId="0" fontId="27" fillId="0" borderId="0" xfId="0" applyNumberFormat="1" applyFont="1" applyFill="1" applyBorder="1" applyAlignment="1">
      <alignment vertical="top" wrapText="1"/>
    </xf>
    <xf numFmtId="0" fontId="27" fillId="0" borderId="0" xfId="0" applyNumberFormat="1" applyFont="1" applyFill="1" applyBorder="1" applyAlignment="1"/>
    <xf numFmtId="49" fontId="30" fillId="0" borderId="5" xfId="0" applyNumberFormat="1" applyFont="1" applyFill="1" applyBorder="1" applyAlignment="1">
      <alignment horizontal="center" vertical="center"/>
    </xf>
    <xf numFmtId="49" fontId="30" fillId="0" borderId="5" xfId="0" applyNumberFormat="1" applyFont="1" applyFill="1" applyBorder="1" applyAlignment="1"/>
    <xf numFmtId="49" fontId="27" fillId="0" borderId="0" xfId="0" applyNumberFormat="1" applyFont="1" applyFill="1" applyBorder="1" applyAlignment="1"/>
    <xf numFmtId="0" fontId="27" fillId="0" borderId="0" xfId="0" applyNumberFormat="1" applyFont="1" applyFill="1" applyBorder="1" applyAlignment="1">
      <alignment vertical="top"/>
    </xf>
    <xf numFmtId="0" fontId="27" fillId="0" borderId="0" xfId="0" applyNumberFormat="1" applyFont="1" applyFill="1" applyBorder="1" applyAlignment="1">
      <alignment horizontal="center" vertical="center"/>
    </xf>
    <xf numFmtId="0" fontId="30" fillId="0" borderId="0" xfId="0" applyNumberFormat="1" applyFont="1" applyFill="1" applyBorder="1" applyAlignment="1">
      <alignment horizontal="left"/>
    </xf>
    <xf numFmtId="0" fontId="26" fillId="0" borderId="0" xfId="0" applyNumberFormat="1" applyFont="1" applyFill="1" applyBorder="1" applyAlignment="1">
      <alignment wrapText="1"/>
    </xf>
    <xf numFmtId="0" fontId="27" fillId="0" borderId="1" xfId="0" applyNumberFormat="1" applyFont="1" applyFill="1" applyBorder="1" applyAlignment="1">
      <alignment horizontal="center" vertical="center" textRotation="90" wrapText="1"/>
    </xf>
    <xf numFmtId="0" fontId="27" fillId="0" borderId="1" xfId="0" applyNumberFormat="1" applyFont="1" applyFill="1" applyBorder="1" applyAlignment="1">
      <alignment horizontal="center" vertical="center"/>
    </xf>
    <xf numFmtId="0" fontId="27" fillId="0" borderId="1" xfId="0" applyNumberFormat="1" applyFont="1" applyFill="1" applyBorder="1" applyAlignment="1">
      <alignment horizontal="center" vertical="center" wrapText="1"/>
    </xf>
    <xf numFmtId="0" fontId="27" fillId="0" borderId="21" xfId="0" applyNumberFormat="1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left" vertical="center"/>
    </xf>
    <xf numFmtId="0" fontId="0" fillId="0" borderId="0" xfId="0"/>
    <xf numFmtId="0" fontId="10" fillId="0" borderId="0" xfId="0" applyNumberFormat="1" applyFont="1" applyFill="1" applyBorder="1" applyAlignment="1">
      <alignment horizontal="right"/>
    </xf>
    <xf numFmtId="0" fontId="10" fillId="0" borderId="24" xfId="0" applyNumberFormat="1" applyFont="1" applyFill="1" applyBorder="1" applyAlignment="1">
      <alignment horizontal="center"/>
    </xf>
    <xf numFmtId="43" fontId="10" fillId="0" borderId="0" xfId="0" applyNumberFormat="1" applyFont="1" applyFill="1" applyBorder="1" applyAlignment="1">
      <alignment horizontal="left"/>
    </xf>
    <xf numFmtId="43" fontId="10" fillId="0" borderId="24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left"/>
    </xf>
    <xf numFmtId="0" fontId="10" fillId="0" borderId="24" xfId="1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vertical="top"/>
    </xf>
    <xf numFmtId="176" fontId="10" fillId="0" borderId="0" xfId="0" applyNumberFormat="1" applyFont="1" applyFill="1" applyBorder="1" applyAlignment="1">
      <alignment horizontal="left"/>
    </xf>
    <xf numFmtId="181" fontId="10" fillId="0" borderId="0" xfId="0" applyNumberFormat="1" applyFont="1" applyFill="1" applyBorder="1" applyAlignment="1">
      <alignment horizontal="left"/>
    </xf>
    <xf numFmtId="0" fontId="10" fillId="0" borderId="24" xfId="0" applyFont="1" applyFill="1" applyBorder="1" applyAlignment="1">
      <alignment horizontal="center" vertical="center"/>
    </xf>
    <xf numFmtId="0" fontId="10" fillId="0" borderId="24" xfId="0" applyNumberFormat="1" applyFont="1" applyFill="1" applyBorder="1" applyAlignment="1">
      <alignment horizontal="center" wrapText="1"/>
    </xf>
    <xf numFmtId="43" fontId="10" fillId="0" borderId="24" xfId="1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left" wrapText="1"/>
    </xf>
    <xf numFmtId="0" fontId="8" fillId="0" borderId="0" xfId="0" applyNumberFormat="1" applyFont="1" applyFill="1" applyBorder="1" applyAlignment="1">
      <alignment horizontal="right"/>
    </xf>
    <xf numFmtId="164" fontId="8" fillId="0" borderId="0" xfId="5" applyFont="1" applyFill="1" applyBorder="1" applyAlignment="1">
      <alignment horizontal="left"/>
    </xf>
    <xf numFmtId="43" fontId="8" fillId="0" borderId="0" xfId="0" applyNumberFormat="1" applyFont="1" applyFill="1" applyBorder="1" applyAlignment="1">
      <alignment horizontal="left"/>
    </xf>
    <xf numFmtId="172" fontId="8" fillId="0" borderId="0" xfId="5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71" fontId="8" fillId="0" borderId="0" xfId="0" applyNumberFormat="1" applyFont="1" applyFill="1" applyBorder="1" applyAlignment="1">
      <alignment horizontal="left"/>
    </xf>
    <xf numFmtId="0" fontId="8" fillId="0" borderId="0" xfId="0" applyFont="1" applyFill="1" applyAlignment="1">
      <alignment horizontal="right"/>
    </xf>
    <xf numFmtId="170" fontId="8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center" wrapText="1"/>
    </xf>
    <xf numFmtId="43" fontId="8" fillId="0" borderId="0" xfId="0" applyNumberFormat="1" applyFont="1" applyFill="1" applyBorder="1" applyAlignment="1">
      <alignment horizontal="left" wrapText="1"/>
    </xf>
    <xf numFmtId="182" fontId="8" fillId="0" borderId="0" xfId="0" applyNumberFormat="1" applyFont="1" applyFill="1" applyBorder="1" applyAlignment="1">
      <alignment horizontal="left"/>
    </xf>
    <xf numFmtId="167" fontId="8" fillId="0" borderId="0" xfId="0" applyNumberFormat="1" applyFont="1" applyFill="1" applyBorder="1" applyAlignment="1">
      <alignment horizontal="left"/>
    </xf>
    <xf numFmtId="181" fontId="8" fillId="0" borderId="0" xfId="0" applyNumberFormat="1" applyFont="1" applyFill="1" applyBorder="1" applyAlignment="1">
      <alignment horizontal="left"/>
    </xf>
    <xf numFmtId="43" fontId="8" fillId="0" borderId="0" xfId="5" applyNumberFormat="1" applyFont="1" applyFill="1" applyBorder="1" applyAlignment="1">
      <alignment horizontal="left"/>
    </xf>
    <xf numFmtId="183" fontId="8" fillId="0" borderId="0" xfId="5" applyNumberFormat="1" applyFont="1" applyFill="1" applyBorder="1" applyAlignment="1">
      <alignment horizontal="left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center"/>
    </xf>
    <xf numFmtId="2" fontId="8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center"/>
    </xf>
    <xf numFmtId="164" fontId="8" fillId="0" borderId="24" xfId="5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wrapText="1"/>
    </xf>
    <xf numFmtId="0" fontId="8" fillId="0" borderId="0" xfId="0" applyNumberFormat="1" applyFont="1" applyFill="1" applyBorder="1" applyAlignment="1">
      <alignment horizontal="right"/>
    </xf>
    <xf numFmtId="43" fontId="10" fillId="0" borderId="24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top"/>
    </xf>
    <xf numFmtId="165" fontId="8" fillId="0" borderId="0" xfId="0" applyNumberFormat="1" applyFont="1" applyFill="1" applyBorder="1" applyAlignment="1">
      <alignment horizontal="left"/>
    </xf>
    <xf numFmtId="166" fontId="8" fillId="0" borderId="0" xfId="0" applyNumberFormat="1" applyFont="1" applyFill="1" applyBorder="1" applyAlignment="1">
      <alignment horizontal="left"/>
    </xf>
    <xf numFmtId="168" fontId="8" fillId="0" borderId="0" xfId="0" applyNumberFormat="1" applyFont="1" applyFill="1" applyBorder="1" applyAlignment="1">
      <alignment horizontal="left"/>
    </xf>
    <xf numFmtId="164" fontId="8" fillId="0" borderId="0" xfId="5" applyFont="1" applyFill="1" applyBorder="1" applyAlignment="1">
      <alignment horizontal="left"/>
    </xf>
    <xf numFmtId="164" fontId="8" fillId="0" borderId="0" xfId="5" applyFont="1" applyFill="1" applyBorder="1" applyAlignment="1">
      <alignment horizontal="right"/>
    </xf>
    <xf numFmtId="169" fontId="8" fillId="0" borderId="24" xfId="5" applyNumberFormat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24" xfId="0" applyNumberFormat="1" applyFont="1" applyFill="1" applyBorder="1" applyAlignment="1">
      <alignment horizontal="center" vertical="center"/>
    </xf>
    <xf numFmtId="0" fontId="8" fillId="0" borderId="24" xfId="0" applyNumberFormat="1" applyFont="1" applyFill="1" applyBorder="1" applyAlignment="1">
      <alignment horizontal="center" vertical="center" wrapText="1"/>
    </xf>
    <xf numFmtId="172" fontId="8" fillId="0" borderId="0" xfId="5" applyNumberFormat="1" applyFont="1" applyFill="1" applyBorder="1" applyAlignment="1">
      <alignment horizontal="left"/>
    </xf>
    <xf numFmtId="174" fontId="8" fillId="0" borderId="0" xfId="0" applyNumberFormat="1" applyFont="1" applyFill="1" applyBorder="1" applyAlignment="1">
      <alignment horizontal="left"/>
    </xf>
    <xf numFmtId="177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/>
    </xf>
    <xf numFmtId="0" fontId="8" fillId="0" borderId="24" xfId="0" applyNumberFormat="1" applyFont="1" applyFill="1" applyBorder="1" applyAlignment="1">
      <alignment horizontal="center" vertical="center" textRotation="90" wrapText="1"/>
    </xf>
    <xf numFmtId="43" fontId="8" fillId="0" borderId="0" xfId="0" applyNumberFormat="1" applyFont="1" applyFill="1" applyBorder="1" applyAlignment="1">
      <alignment horizontal="left" vertical="center"/>
    </xf>
    <xf numFmtId="178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173" fontId="8" fillId="0" borderId="0" xfId="5" applyNumberFormat="1" applyFont="1" applyFill="1" applyBorder="1" applyAlignment="1">
      <alignment horizontal="left"/>
    </xf>
    <xf numFmtId="175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/>
    </xf>
    <xf numFmtId="180" fontId="8" fillId="0" borderId="0" xfId="0" applyNumberFormat="1" applyFont="1" applyFill="1" applyBorder="1" applyAlignment="1">
      <alignment horizontal="left"/>
    </xf>
    <xf numFmtId="0" fontId="15" fillId="0" borderId="0" xfId="0" applyNumberFormat="1" applyFont="1" applyFill="1" applyBorder="1" applyAlignment="1">
      <alignment horizontal="left"/>
    </xf>
    <xf numFmtId="1" fontId="8" fillId="0" borderId="24" xfId="3" applyNumberFormat="1" applyFont="1" applyFill="1" applyBorder="1" applyAlignment="1">
      <alignment horizontal="center" vertical="center"/>
    </xf>
    <xf numFmtId="43" fontId="16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right" vertical="top" wrapText="1"/>
    </xf>
    <xf numFmtId="43" fontId="10" fillId="0" borderId="24" xfId="0" applyNumberFormat="1" applyFont="1" applyFill="1" applyBorder="1" applyAlignment="1">
      <alignment horizontal="center" vertical="center"/>
    </xf>
    <xf numFmtId="0" fontId="24" fillId="0" borderId="0" xfId="0" applyFont="1" applyFill="1"/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vertical="center"/>
    </xf>
    <xf numFmtId="43" fontId="8" fillId="0" borderId="0" xfId="0" applyNumberFormat="1" applyFont="1" applyFill="1" applyAlignment="1">
      <alignment horizontal="left" vertical="top" wrapText="1"/>
    </xf>
    <xf numFmtId="167" fontId="8" fillId="0" borderId="0" xfId="0" applyNumberFormat="1" applyFont="1" applyFill="1" applyBorder="1" applyAlignment="1">
      <alignment horizontal="left"/>
    </xf>
    <xf numFmtId="0" fontId="10" fillId="0" borderId="24" xfId="10" applyFont="1" applyFill="1" applyBorder="1" applyAlignment="1">
      <alignment horizontal="center" vertical="center" wrapText="1"/>
    </xf>
    <xf numFmtId="0" fontId="10" fillId="0" borderId="24" xfId="10" applyFont="1" applyFill="1" applyBorder="1" applyAlignment="1">
      <alignment horizontal="left" vertical="center" wrapText="1"/>
    </xf>
    <xf numFmtId="164" fontId="10" fillId="0" borderId="24" xfId="5" applyFont="1" applyFill="1" applyBorder="1" applyAlignment="1">
      <alignment horizontal="left"/>
    </xf>
    <xf numFmtId="179" fontId="8" fillId="0" borderId="0" xfId="0" applyNumberFormat="1" applyFont="1" applyFill="1" applyBorder="1" applyAlignment="1">
      <alignment horizontal="left"/>
    </xf>
    <xf numFmtId="0" fontId="8" fillId="0" borderId="5" xfId="0" applyNumberFormat="1" applyFont="1" applyFill="1" applyBorder="1" applyAlignment="1">
      <alignment horizontal="center"/>
    </xf>
    <xf numFmtId="0" fontId="8" fillId="0" borderId="23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left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wrapText="1"/>
    </xf>
    <xf numFmtId="164" fontId="8" fillId="0" borderId="0" xfId="5" applyFont="1" applyFill="1" applyBorder="1" applyAlignment="1">
      <alignment horizontal="center"/>
    </xf>
    <xf numFmtId="43" fontId="10" fillId="0" borderId="24" xfId="1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/>
    </xf>
    <xf numFmtId="0" fontId="10" fillId="0" borderId="24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right" vertical="top" wrapText="1"/>
    </xf>
    <xf numFmtId="0" fontId="8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center" wrapText="1"/>
    </xf>
    <xf numFmtId="0" fontId="11" fillId="0" borderId="0" xfId="0" applyNumberFormat="1" applyFont="1" applyFill="1" applyBorder="1" applyAlignment="1">
      <alignment horizontal="center"/>
    </xf>
    <xf numFmtId="10" fontId="10" fillId="0" borderId="0" xfId="0" applyNumberFormat="1" applyFont="1" applyFill="1" applyBorder="1" applyAlignment="1">
      <alignment horizontal="left"/>
    </xf>
    <xf numFmtId="10" fontId="7" fillId="0" borderId="0" xfId="0" applyNumberFormat="1" applyFont="1" applyFill="1" applyBorder="1" applyAlignment="1">
      <alignment horizontal="left"/>
    </xf>
    <xf numFmtId="0" fontId="33" fillId="0" borderId="5" xfId="0" applyNumberFormat="1" applyFont="1" applyFill="1" applyBorder="1" applyAlignment="1"/>
    <xf numFmtId="0" fontId="13" fillId="0" borderId="5" xfId="0" applyNumberFormat="1" applyFont="1" applyFill="1" applyBorder="1" applyAlignment="1">
      <alignment horizontal="left"/>
    </xf>
    <xf numFmtId="10" fontId="13" fillId="0" borderId="0" xfId="0" applyNumberFormat="1" applyFont="1" applyFill="1" applyBorder="1" applyAlignment="1">
      <alignment horizontal="left"/>
    </xf>
    <xf numFmtId="10" fontId="8" fillId="0" borderId="0" xfId="0" applyNumberFormat="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horizontal="center" vertical="top"/>
    </xf>
    <xf numFmtId="49" fontId="33" fillId="0" borderId="5" xfId="0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 wrapText="1"/>
    </xf>
    <xf numFmtId="10" fontId="10" fillId="0" borderId="24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left"/>
    </xf>
    <xf numFmtId="0" fontId="14" fillId="0" borderId="24" xfId="0" applyNumberFormat="1" applyFont="1" applyFill="1" applyBorder="1" applyAlignment="1">
      <alignment horizontal="center" vertical="top"/>
    </xf>
    <xf numFmtId="184" fontId="15" fillId="4" borderId="24" xfId="0" applyNumberFormat="1" applyFont="1" applyFill="1" applyBorder="1" applyAlignment="1">
      <alignment horizontal="center" vertical="center"/>
    </xf>
    <xf numFmtId="9" fontId="15" fillId="4" borderId="24" xfId="50" applyFont="1" applyFill="1" applyBorder="1" applyAlignment="1">
      <alignment horizontal="center" vertical="center"/>
    </xf>
    <xf numFmtId="184" fontId="15" fillId="4" borderId="24" xfId="0" applyNumberFormat="1" applyFont="1" applyFill="1" applyBorder="1" applyAlignment="1">
      <alignment horizontal="left" vertical="center" wrapText="1"/>
    </xf>
    <xf numFmtId="4" fontId="10" fillId="0" borderId="0" xfId="0" applyNumberFormat="1" applyFont="1" applyFill="1" applyBorder="1" applyAlignment="1">
      <alignment horizontal="left"/>
    </xf>
    <xf numFmtId="184" fontId="8" fillId="0" borderId="24" xfId="0" applyNumberFormat="1" applyFont="1" applyFill="1" applyBorder="1" applyAlignment="1">
      <alignment horizontal="center" vertical="center"/>
    </xf>
    <xf numFmtId="9" fontId="8" fillId="0" borderId="24" xfId="50" applyFont="1" applyFill="1" applyBorder="1" applyAlignment="1">
      <alignment horizontal="center" vertical="center"/>
    </xf>
    <xf numFmtId="184" fontId="8" fillId="0" borderId="24" xfId="0" applyNumberFormat="1" applyFont="1" applyFill="1" applyBorder="1" applyAlignment="1">
      <alignment horizontal="left" vertical="center" wrapText="1"/>
    </xf>
    <xf numFmtId="184" fontId="34" fillId="0" borderId="24" xfId="0" applyNumberFormat="1" applyFont="1" applyFill="1" applyBorder="1" applyAlignment="1">
      <alignment horizontal="center" vertical="center"/>
    </xf>
    <xf numFmtId="185" fontId="10" fillId="0" borderId="0" xfId="0" applyNumberFormat="1" applyFont="1" applyFill="1" applyBorder="1" applyAlignment="1">
      <alignment horizontal="left"/>
    </xf>
    <xf numFmtId="185" fontId="35" fillId="0" borderId="0" xfId="0" applyNumberFormat="1" applyFont="1" applyFill="1" applyBorder="1" applyAlignment="1">
      <alignment horizontal="left" vertical="center"/>
    </xf>
    <xf numFmtId="186" fontId="10" fillId="0" borderId="0" xfId="0" applyNumberFormat="1" applyFont="1" applyFill="1" applyBorder="1" applyAlignment="1">
      <alignment horizontal="left"/>
    </xf>
    <xf numFmtId="184" fontId="8" fillId="5" borderId="24" xfId="0" applyNumberFormat="1" applyFont="1" applyFill="1" applyBorder="1" applyAlignment="1">
      <alignment horizontal="center" vertical="center"/>
    </xf>
    <xf numFmtId="184" fontId="8" fillId="6" borderId="24" xfId="0" applyNumberFormat="1" applyFont="1" applyFill="1" applyBorder="1" applyAlignment="1">
      <alignment horizontal="center" vertical="center"/>
    </xf>
    <xf numFmtId="184" fontId="11" fillId="0" borderId="24" xfId="0" applyNumberFormat="1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left"/>
    </xf>
    <xf numFmtId="0" fontId="16" fillId="0" borderId="0" xfId="0" applyNumberFormat="1" applyFont="1" applyFill="1" applyBorder="1" applyAlignment="1">
      <alignment horizontal="left"/>
    </xf>
    <xf numFmtId="184" fontId="15" fillId="0" borderId="24" xfId="0" applyNumberFormat="1" applyFont="1" applyFill="1" applyBorder="1" applyAlignment="1">
      <alignment horizontal="center" vertical="center"/>
    </xf>
    <xf numFmtId="9" fontId="15" fillId="0" borderId="24" xfId="50" applyFont="1" applyFill="1" applyBorder="1" applyAlignment="1">
      <alignment horizontal="center" vertical="center"/>
    </xf>
    <xf numFmtId="184" fontId="15" fillId="0" borderId="24" xfId="0" applyNumberFormat="1" applyFont="1" applyFill="1" applyBorder="1" applyAlignment="1">
      <alignment horizontal="left" vertical="center" wrapText="1"/>
    </xf>
    <xf numFmtId="184" fontId="15" fillId="7" borderId="24" xfId="0" applyNumberFormat="1" applyFont="1" applyFill="1" applyBorder="1" applyAlignment="1">
      <alignment horizontal="center" vertical="center"/>
    </xf>
    <xf numFmtId="184" fontId="8" fillId="2" borderId="24" xfId="0" applyNumberFormat="1" applyFont="1" applyFill="1" applyBorder="1" applyAlignment="1">
      <alignment horizontal="center" vertical="center"/>
    </xf>
    <xf numFmtId="184" fontId="15" fillId="8" borderId="24" xfId="0" applyNumberFormat="1" applyFont="1" applyFill="1" applyBorder="1" applyAlignment="1">
      <alignment horizontal="center" vertical="center"/>
    </xf>
    <xf numFmtId="184" fontId="15" fillId="8" borderId="24" xfId="0" applyNumberFormat="1" applyFont="1" applyFill="1" applyBorder="1" applyAlignment="1">
      <alignment horizontal="left" vertical="center" wrapText="1"/>
    </xf>
    <xf numFmtId="9" fontId="8" fillId="2" borderId="24" xfId="50" applyFont="1" applyFill="1" applyBorder="1" applyAlignment="1">
      <alignment horizontal="center" vertical="center"/>
    </xf>
    <xf numFmtId="184" fontId="8" fillId="2" borderId="24" xfId="0" applyNumberFormat="1" applyFont="1" applyFill="1" applyBorder="1" applyAlignment="1">
      <alignment horizontal="left" vertical="center" wrapText="1"/>
    </xf>
    <xf numFmtId="0" fontId="10" fillId="2" borderId="0" xfId="0" applyNumberFormat="1" applyFont="1" applyFill="1" applyBorder="1" applyAlignment="1">
      <alignment horizontal="left"/>
    </xf>
    <xf numFmtId="184" fontId="15" fillId="4" borderId="24" xfId="50" applyNumberFormat="1" applyFont="1" applyFill="1" applyBorder="1" applyAlignment="1">
      <alignment horizontal="center" vertical="center"/>
    </xf>
    <xf numFmtId="184" fontId="8" fillId="4" borderId="24" xfId="0" applyNumberFormat="1" applyFont="1" applyFill="1" applyBorder="1" applyAlignment="1">
      <alignment horizontal="center" vertical="center"/>
    </xf>
    <xf numFmtId="9" fontId="8" fillId="4" borderId="24" xfId="50" applyFont="1" applyFill="1" applyBorder="1" applyAlignment="1">
      <alignment horizontal="center" vertical="center"/>
    </xf>
    <xf numFmtId="184" fontId="8" fillId="4" borderId="24" xfId="0" applyNumberFormat="1" applyFont="1" applyFill="1" applyBorder="1" applyAlignment="1">
      <alignment horizontal="left" vertical="center" wrapText="1"/>
    </xf>
    <xf numFmtId="187" fontId="8" fillId="0" borderId="24" xfId="0" applyNumberFormat="1" applyFont="1" applyFill="1" applyBorder="1" applyAlignment="1">
      <alignment horizontal="center" vertical="center"/>
    </xf>
    <xf numFmtId="188" fontId="8" fillId="0" borderId="24" xfId="0" applyNumberFormat="1" applyFont="1" applyFill="1" applyBorder="1" applyAlignment="1">
      <alignment horizontal="center" vertical="center"/>
    </xf>
    <xf numFmtId="189" fontId="15" fillId="4" borderId="24" xfId="0" applyNumberFormat="1" applyFont="1" applyFill="1" applyBorder="1" applyAlignment="1">
      <alignment horizontal="center" vertical="center"/>
    </xf>
    <xf numFmtId="184" fontId="10" fillId="0" borderId="24" xfId="0" applyNumberFormat="1" applyFont="1" applyFill="1" applyBorder="1" applyAlignment="1">
      <alignment horizontal="center" vertical="center"/>
    </xf>
    <xf numFmtId="184" fontId="10" fillId="0" borderId="24" xfId="0" applyNumberFormat="1" applyFont="1" applyFill="1" applyBorder="1" applyAlignment="1">
      <alignment horizontal="center" vertical="center" wrapText="1"/>
    </xf>
    <xf numFmtId="188" fontId="14" fillId="0" borderId="24" xfId="0" applyNumberFormat="1" applyFont="1" applyFill="1" applyBorder="1" applyAlignment="1">
      <alignment vertical="top"/>
    </xf>
    <xf numFmtId="184" fontId="8" fillId="8" borderId="24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16" fillId="9" borderId="24" xfId="10" applyFont="1" applyFill="1" applyBorder="1" applyAlignment="1">
      <alignment horizontal="center" vertical="center" wrapText="1"/>
    </xf>
    <xf numFmtId="43" fontId="16" fillId="9" borderId="24" xfId="0" applyNumberFormat="1" applyFont="1" applyFill="1" applyBorder="1" applyAlignment="1">
      <alignment horizontal="center" vertical="center"/>
    </xf>
    <xf numFmtId="0" fontId="16" fillId="10" borderId="24" xfId="10" applyFont="1" applyFill="1" applyBorder="1" applyAlignment="1">
      <alignment horizontal="center" vertical="center" wrapText="1"/>
    </xf>
    <xf numFmtId="0" fontId="10" fillId="9" borderId="24" xfId="10" applyFont="1" applyFill="1" applyBorder="1" applyAlignment="1">
      <alignment horizontal="center" vertical="center" wrapText="1"/>
    </xf>
    <xf numFmtId="43" fontId="10" fillId="9" borderId="24" xfId="0" applyNumberFormat="1" applyFont="1" applyFill="1" applyBorder="1" applyAlignment="1">
      <alignment horizontal="center" vertical="center"/>
    </xf>
    <xf numFmtId="43" fontId="10" fillId="9" borderId="24" xfId="0" applyNumberFormat="1" applyFont="1" applyFill="1" applyBorder="1" applyAlignment="1">
      <alignment horizontal="center" vertical="center" wrapText="1"/>
    </xf>
    <xf numFmtId="0" fontId="10" fillId="10" borderId="24" xfId="10" applyFont="1" applyFill="1" applyBorder="1" applyAlignment="1">
      <alignment horizontal="center" vertical="center" wrapText="1"/>
    </xf>
    <xf numFmtId="43" fontId="10" fillId="10" borderId="24" xfId="0" applyNumberFormat="1" applyFont="1" applyFill="1" applyBorder="1" applyAlignment="1">
      <alignment horizontal="center" vertical="center" wrapText="1"/>
    </xf>
    <xf numFmtId="164" fontId="10" fillId="10" borderId="24" xfId="5" applyFont="1" applyFill="1" applyBorder="1" applyAlignment="1">
      <alignment horizontal="left"/>
    </xf>
    <xf numFmtId="43" fontId="10" fillId="10" borderId="24" xfId="0" applyNumberFormat="1" applyFont="1" applyFill="1" applyBorder="1" applyAlignment="1">
      <alignment horizontal="center" vertical="center"/>
    </xf>
    <xf numFmtId="0" fontId="10" fillId="10" borderId="24" xfId="10" applyFont="1" applyFill="1" applyBorder="1" applyAlignment="1">
      <alignment horizontal="left" vertical="center" wrapText="1"/>
    </xf>
    <xf numFmtId="0" fontId="16" fillId="0" borderId="24" xfId="10" applyFont="1" applyFill="1" applyBorder="1" applyAlignment="1">
      <alignment horizontal="center" vertical="center" wrapText="1"/>
    </xf>
    <xf numFmtId="0" fontId="16" fillId="9" borderId="24" xfId="10" applyFont="1" applyFill="1" applyBorder="1" applyAlignment="1">
      <alignment horizontal="left" vertical="center" wrapText="1"/>
    </xf>
    <xf numFmtId="0" fontId="16" fillId="10" borderId="24" xfId="10" applyFont="1" applyFill="1" applyBorder="1" applyAlignment="1">
      <alignment horizontal="left" vertical="center" wrapText="1"/>
    </xf>
    <xf numFmtId="0" fontId="16" fillId="0" borderId="24" xfId="10" applyFont="1" applyFill="1" applyBorder="1" applyAlignment="1">
      <alignment horizontal="left" vertical="center" wrapText="1"/>
    </xf>
    <xf numFmtId="0" fontId="10" fillId="9" borderId="24" xfId="10" applyFont="1" applyFill="1" applyBorder="1" applyAlignment="1">
      <alignment horizontal="left" vertical="center" wrapText="1"/>
    </xf>
    <xf numFmtId="190" fontId="36" fillId="0" borderId="24" xfId="5" applyNumberFormat="1" applyFont="1" applyBorder="1" applyAlignment="1">
      <alignment horizontal="center" vertical="center"/>
    </xf>
    <xf numFmtId="10" fontId="10" fillId="0" borderId="24" xfId="0" applyNumberFormat="1" applyFont="1" applyFill="1" applyBorder="1" applyAlignment="1">
      <alignment horizontal="center" vertical="center"/>
    </xf>
    <xf numFmtId="10" fontId="10" fillId="10" borderId="24" xfId="0" applyNumberFormat="1" applyFont="1" applyFill="1" applyBorder="1" applyAlignment="1">
      <alignment horizontal="center" vertical="center"/>
    </xf>
    <xf numFmtId="10" fontId="10" fillId="9" borderId="24" xfId="0" applyNumberFormat="1" applyFont="1" applyFill="1" applyBorder="1" applyAlignment="1">
      <alignment horizontal="center" vertical="center"/>
    </xf>
    <xf numFmtId="10" fontId="16" fillId="9" borderId="24" xfId="0" applyNumberFormat="1" applyFont="1" applyFill="1" applyBorder="1" applyAlignment="1">
      <alignment horizontal="center" vertical="center"/>
    </xf>
    <xf numFmtId="10" fontId="10" fillId="10" borderId="24" xfId="0" applyNumberFormat="1" applyFont="1" applyFill="1" applyBorder="1" applyAlignment="1">
      <alignment horizontal="center" vertical="center" wrapText="1"/>
    </xf>
    <xf numFmtId="164" fontId="13" fillId="0" borderId="24" xfId="53" applyFont="1" applyFill="1" applyBorder="1" applyAlignment="1">
      <alignment horizontal="center" vertical="center"/>
    </xf>
    <xf numFmtId="1" fontId="13" fillId="0" borderId="24" xfId="53" applyNumberFormat="1" applyFont="1" applyFill="1" applyBorder="1" applyAlignment="1">
      <alignment horizontal="center" vertical="center"/>
    </xf>
    <xf numFmtId="164" fontId="13" fillId="0" borderId="24" xfId="54" applyNumberFormat="1" applyFont="1" applyFill="1" applyBorder="1" applyAlignment="1">
      <alignment horizontal="center" vertical="center" wrapText="1"/>
    </xf>
    <xf numFmtId="3" fontId="13" fillId="0" borderId="24" xfId="53" applyNumberFormat="1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 wrapText="1"/>
    </xf>
    <xf numFmtId="43" fontId="10" fillId="11" borderId="24" xfId="0" applyNumberFormat="1" applyFont="1" applyFill="1" applyBorder="1" applyAlignment="1">
      <alignment horizontal="center" vertical="center"/>
    </xf>
    <xf numFmtId="43" fontId="10" fillId="11" borderId="24" xfId="0" applyNumberFormat="1" applyFont="1" applyFill="1" applyBorder="1" applyAlignment="1">
      <alignment horizontal="center" vertical="center" wrapText="1"/>
    </xf>
    <xf numFmtId="164" fontId="10" fillId="0" borderId="24" xfId="5" applyFont="1" applyFill="1" applyBorder="1" applyAlignment="1">
      <alignment horizontal="left" wrapText="1"/>
    </xf>
    <xf numFmtId="10" fontId="10" fillId="9" borderId="24" xfId="0" applyNumberFormat="1" applyFont="1" applyFill="1" applyBorder="1" applyAlignment="1">
      <alignment horizontal="center" vertical="center" wrapText="1"/>
    </xf>
    <xf numFmtId="192" fontId="8" fillId="0" borderId="24" xfId="0" applyNumberFormat="1" applyFont="1" applyFill="1" applyBorder="1" applyAlignment="1">
      <alignment horizontal="center" vertical="center"/>
    </xf>
    <xf numFmtId="193" fontId="16" fillId="0" borderId="0" xfId="0" applyNumberFormat="1" applyFont="1" applyFill="1" applyBorder="1" applyAlignment="1">
      <alignment horizontal="left"/>
    </xf>
    <xf numFmtId="0" fontId="37" fillId="0" borderId="0" xfId="0" applyNumberFormat="1" applyFont="1" applyFill="1" applyBorder="1" applyAlignment="1">
      <alignment horizontal="left"/>
    </xf>
    <xf numFmtId="49" fontId="17" fillId="0" borderId="5" xfId="0" applyNumberFormat="1" applyFont="1" applyFill="1" applyBorder="1" applyAlignment="1">
      <alignment horizontal="center"/>
    </xf>
    <xf numFmtId="43" fontId="15" fillId="0" borderId="0" xfId="0" applyNumberFormat="1" applyFont="1" applyFill="1" applyBorder="1" applyAlignment="1">
      <alignment horizontal="left"/>
    </xf>
    <xf numFmtId="194" fontId="10" fillId="0" borderId="24" xfId="0" applyNumberFormat="1" applyFont="1" applyFill="1" applyBorder="1" applyAlignment="1">
      <alignment horizontal="center" vertical="center" wrapText="1"/>
    </xf>
    <xf numFmtId="164" fontId="16" fillId="9" borderId="24" xfId="5" applyFont="1" applyFill="1" applyBorder="1" applyAlignment="1">
      <alignment horizontal="center" vertical="center"/>
    </xf>
    <xf numFmtId="164" fontId="10" fillId="0" borderId="24" xfId="5" applyFont="1" applyFill="1" applyBorder="1" applyAlignment="1">
      <alignment horizontal="center" vertical="center"/>
    </xf>
    <xf numFmtId="164" fontId="10" fillId="9" borderId="24" xfId="5" applyFont="1" applyFill="1" applyBorder="1" applyAlignment="1">
      <alignment horizontal="center" vertical="center"/>
    </xf>
    <xf numFmtId="164" fontId="10" fillId="10" borderId="24" xfId="5" applyFont="1" applyFill="1" applyBorder="1" applyAlignment="1">
      <alignment horizontal="center" vertical="center"/>
    </xf>
    <xf numFmtId="164" fontId="10" fillId="0" borderId="24" xfId="5" applyFont="1" applyFill="1" applyBorder="1" applyAlignment="1">
      <alignment horizontal="center" vertical="center" wrapText="1"/>
    </xf>
    <xf numFmtId="194" fontId="10" fillId="10" borderId="24" xfId="0" applyNumberFormat="1" applyFont="1" applyFill="1" applyBorder="1" applyAlignment="1">
      <alignment horizontal="center" vertical="center"/>
    </xf>
    <xf numFmtId="194" fontId="10" fillId="9" borderId="24" xfId="0" applyNumberFormat="1" applyFont="1" applyFill="1" applyBorder="1" applyAlignment="1">
      <alignment horizontal="center" vertical="center"/>
    </xf>
    <xf numFmtId="194" fontId="10" fillId="0" borderId="24" xfId="0" applyNumberFormat="1" applyFont="1" applyFill="1" applyBorder="1" applyAlignment="1">
      <alignment horizontal="center" vertical="center"/>
    </xf>
    <xf numFmtId="9" fontId="10" fillId="0" borderId="24" xfId="0" applyNumberFormat="1" applyFont="1" applyFill="1" applyBorder="1" applyAlignment="1">
      <alignment horizontal="center" vertical="center" wrapText="1"/>
    </xf>
    <xf numFmtId="9" fontId="10" fillId="0" borderId="24" xfId="0" applyNumberFormat="1" applyFont="1" applyFill="1" applyBorder="1" applyAlignment="1">
      <alignment horizontal="center" vertical="center"/>
    </xf>
    <xf numFmtId="195" fontId="10" fillId="9" borderId="24" xfId="0" applyNumberFormat="1" applyFont="1" applyFill="1" applyBorder="1" applyAlignment="1">
      <alignment horizontal="center" vertical="center"/>
    </xf>
    <xf numFmtId="9" fontId="10" fillId="9" borderId="24" xfId="0" applyNumberFormat="1" applyFont="1" applyFill="1" applyBorder="1" applyAlignment="1">
      <alignment horizontal="center" vertical="center"/>
    </xf>
    <xf numFmtId="9" fontId="16" fillId="9" borderId="24" xfId="0" applyNumberFormat="1" applyFont="1" applyFill="1" applyBorder="1" applyAlignment="1">
      <alignment horizontal="center" vertical="center"/>
    </xf>
    <xf numFmtId="195" fontId="10" fillId="10" borderId="24" xfId="0" applyNumberFormat="1" applyFont="1" applyFill="1" applyBorder="1" applyAlignment="1">
      <alignment horizontal="center" vertical="center" wrapText="1"/>
    </xf>
    <xf numFmtId="195" fontId="10" fillId="0" borderId="24" xfId="0" applyNumberFormat="1" applyFont="1" applyFill="1" applyBorder="1" applyAlignment="1">
      <alignment horizontal="center" vertical="center"/>
    </xf>
    <xf numFmtId="4" fontId="11" fillId="0" borderId="24" xfId="0" applyNumberFormat="1" applyFont="1" applyFill="1" applyBorder="1" applyAlignment="1">
      <alignment horizontal="center" vertical="center"/>
    </xf>
    <xf numFmtId="194" fontId="10" fillId="11" borderId="24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0" fillId="0" borderId="20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right" vertical="top" wrapText="1"/>
    </xf>
    <xf numFmtId="0" fontId="10" fillId="0" borderId="0" xfId="0" applyNumberFormat="1" applyFont="1" applyFill="1" applyBorder="1" applyAlignment="1">
      <alignment horizontal="center" vertical="center"/>
    </xf>
    <xf numFmtId="49" fontId="31" fillId="0" borderId="5" xfId="0" applyNumberFormat="1" applyFont="1" applyFill="1" applyBorder="1" applyAlignment="1">
      <alignment horizontal="center"/>
    </xf>
    <xf numFmtId="0" fontId="10" fillId="0" borderId="5" xfId="0" applyNumberFormat="1" applyFont="1" applyFill="1" applyBorder="1" applyAlignment="1">
      <alignment horizont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top"/>
    </xf>
    <xf numFmtId="0" fontId="31" fillId="0" borderId="5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right" vertical="top" wrapText="1"/>
    </xf>
    <xf numFmtId="0" fontId="8" fillId="0" borderId="0" xfId="0" applyNumberFormat="1" applyFont="1" applyFill="1" applyBorder="1" applyAlignment="1">
      <alignment horizontal="center"/>
    </xf>
    <xf numFmtId="49" fontId="17" fillId="0" borderId="5" xfId="0" applyNumberFormat="1" applyFont="1" applyFill="1" applyBorder="1" applyAlignment="1">
      <alignment horizontal="center"/>
    </xf>
    <xf numFmtId="0" fontId="17" fillId="0" borderId="5" xfId="0" applyNumberFormat="1" applyFont="1" applyFill="1" applyBorder="1" applyAlignment="1">
      <alignment horizontal="center"/>
    </xf>
    <xf numFmtId="0" fontId="8" fillId="0" borderId="5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left" vertical="center" wrapText="1"/>
    </xf>
    <xf numFmtId="0" fontId="8" fillId="0" borderId="9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0" fontId="8" fillId="0" borderId="18" xfId="0" applyNumberFormat="1" applyFont="1" applyFill="1" applyBorder="1" applyAlignment="1">
      <alignment horizontal="center" vertical="center" wrapText="1"/>
    </xf>
    <xf numFmtId="0" fontId="8" fillId="0" borderId="19" xfId="0" applyNumberFormat="1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center" vertical="center" wrapText="1"/>
    </xf>
    <xf numFmtId="164" fontId="8" fillId="0" borderId="20" xfId="5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164" fontId="8" fillId="0" borderId="16" xfId="5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/>
    </xf>
    <xf numFmtId="0" fontId="17" fillId="0" borderId="5" xfId="5" applyNumberFormat="1" applyFont="1" applyFill="1" applyBorder="1" applyAlignment="1">
      <alignment horizontal="center"/>
    </xf>
    <xf numFmtId="164" fontId="8" fillId="0" borderId="0" xfId="5" applyFont="1" applyFill="1" applyBorder="1" applyAlignment="1">
      <alignment horizontal="center" vertical="top"/>
    </xf>
    <xf numFmtId="49" fontId="17" fillId="0" borderId="5" xfId="0" applyNumberFormat="1" applyFont="1" applyFill="1" applyBorder="1" applyAlignment="1">
      <alignment horizontal="center" wrapText="1"/>
    </xf>
    <xf numFmtId="0" fontId="17" fillId="0" borderId="5" xfId="0" applyNumberFormat="1" applyFont="1" applyFill="1" applyBorder="1" applyAlignment="1">
      <alignment horizontal="center" wrapText="1"/>
    </xf>
    <xf numFmtId="0" fontId="8" fillId="0" borderId="20" xfId="0" applyNumberFormat="1" applyFont="1" applyFill="1" applyBorder="1" applyAlignment="1">
      <alignment horizontal="left" vertical="center"/>
    </xf>
    <xf numFmtId="0" fontId="8" fillId="0" borderId="16" xfId="0" applyNumberFormat="1" applyFont="1" applyFill="1" applyBorder="1" applyAlignment="1">
      <alignment horizontal="left" vertical="center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right" vertical="center"/>
    </xf>
    <xf numFmtId="0" fontId="8" fillId="0" borderId="2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wrapText="1"/>
    </xf>
    <xf numFmtId="0" fontId="8" fillId="0" borderId="12" xfId="0" applyNumberFormat="1" applyFont="1" applyFill="1" applyBorder="1" applyAlignment="1">
      <alignment horizontal="center" vertical="top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right" vertical="center"/>
    </xf>
    <xf numFmtId="0" fontId="8" fillId="0" borderId="6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Alignment="1">
      <alignment horizontal="center" vertical="top" wrapText="1"/>
    </xf>
    <xf numFmtId="0" fontId="8" fillId="0" borderId="6" xfId="0" applyNumberFormat="1" applyFont="1" applyFill="1" applyBorder="1" applyAlignment="1">
      <alignment horizontal="left" vertical="center"/>
    </xf>
    <xf numFmtId="0" fontId="8" fillId="0" borderId="4" xfId="0" applyNumberFormat="1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center"/>
    </xf>
    <xf numFmtId="49" fontId="21" fillId="0" borderId="5" xfId="0" applyNumberFormat="1" applyFont="1" applyFill="1" applyBorder="1" applyAlignment="1">
      <alignment horizontal="center"/>
    </xf>
    <xf numFmtId="0" fontId="21" fillId="0" borderId="5" xfId="0" applyNumberFormat="1" applyFont="1" applyFill="1" applyBorder="1" applyAlignment="1">
      <alignment horizontal="center"/>
    </xf>
    <xf numFmtId="0" fontId="12" fillId="0" borderId="7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top"/>
    </xf>
    <xf numFmtId="0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Alignment="1">
      <alignment horizontal="center" vertical="top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164" fontId="8" fillId="0" borderId="12" xfId="5" applyFont="1" applyFill="1" applyBorder="1" applyAlignment="1">
      <alignment horizontal="center" vertical="top"/>
    </xf>
    <xf numFmtId="49" fontId="15" fillId="0" borderId="5" xfId="0" applyNumberFormat="1" applyFont="1" applyFill="1" applyBorder="1" applyAlignment="1">
      <alignment horizontal="center"/>
    </xf>
    <xf numFmtId="0" fontId="15" fillId="0" borderId="5" xfId="0" applyNumberFormat="1" applyFont="1" applyFill="1" applyBorder="1" applyAlignment="1">
      <alignment horizontal="center"/>
    </xf>
    <xf numFmtId="164" fontId="8" fillId="0" borderId="0" xfId="5" applyFont="1" applyFill="1" applyBorder="1" applyAlignment="1">
      <alignment horizontal="center"/>
    </xf>
    <xf numFmtId="164" fontId="8" fillId="0" borderId="5" xfId="5" applyFont="1" applyFill="1" applyBorder="1" applyAlignment="1">
      <alignment horizontal="center"/>
    </xf>
    <xf numFmtId="164" fontId="8" fillId="0" borderId="6" xfId="5" applyFont="1" applyFill="1" applyBorder="1" applyAlignment="1">
      <alignment horizontal="center" vertical="center" wrapText="1"/>
    </xf>
    <xf numFmtId="0" fontId="17" fillId="0" borderId="5" xfId="5" applyNumberFormat="1" applyFont="1" applyFill="1" applyBorder="1" applyAlignment="1">
      <alignment horizontal="center" wrapText="1"/>
    </xf>
    <xf numFmtId="164" fontId="8" fillId="0" borderId="7" xfId="5" applyFont="1" applyFill="1" applyBorder="1" applyAlignment="1">
      <alignment horizontal="center" vertical="center" wrapText="1"/>
    </xf>
    <xf numFmtId="0" fontId="27" fillId="0" borderId="22" xfId="0" applyNumberFormat="1" applyFont="1" applyFill="1" applyBorder="1" applyAlignment="1">
      <alignment horizontal="center" vertical="center" wrapText="1"/>
    </xf>
    <xf numFmtId="0" fontId="27" fillId="0" borderId="20" xfId="0" applyNumberFormat="1" applyFont="1" applyFill="1" applyBorder="1" applyAlignment="1">
      <alignment horizontal="center" vertical="center" wrapText="1"/>
    </xf>
    <xf numFmtId="0" fontId="27" fillId="0" borderId="16" xfId="0" applyNumberFormat="1" applyFont="1" applyFill="1" applyBorder="1" applyAlignment="1">
      <alignment horizontal="center" vertical="center" wrapText="1"/>
    </xf>
    <xf numFmtId="0" fontId="27" fillId="0" borderId="23" xfId="0" applyNumberFormat="1" applyFont="1" applyFill="1" applyBorder="1" applyAlignment="1">
      <alignment horizontal="center" vertical="top"/>
    </xf>
    <xf numFmtId="0" fontId="27" fillId="0" borderId="5" xfId="0" applyNumberFormat="1" applyFont="1" applyFill="1" applyBorder="1" applyAlignment="1">
      <alignment horizontal="center"/>
    </xf>
    <xf numFmtId="0" fontId="27" fillId="0" borderId="21" xfId="0" applyNumberFormat="1" applyFont="1" applyFill="1" applyBorder="1" applyAlignment="1">
      <alignment horizontal="center" vertical="center" wrapText="1"/>
    </xf>
    <xf numFmtId="49" fontId="27" fillId="0" borderId="22" xfId="0" applyNumberFormat="1" applyFont="1" applyFill="1" applyBorder="1" applyAlignment="1">
      <alignment horizontal="center" vertical="center" wrapText="1"/>
    </xf>
    <xf numFmtId="49" fontId="27" fillId="0" borderId="16" xfId="0" applyNumberFormat="1" applyFont="1" applyFill="1" applyBorder="1" applyAlignment="1">
      <alignment horizontal="center" vertical="center" wrapText="1"/>
    </xf>
    <xf numFmtId="49" fontId="30" fillId="0" borderId="5" xfId="0" applyNumberFormat="1" applyFont="1" applyFill="1" applyBorder="1" applyAlignment="1">
      <alignment horizontal="center" wrapText="1"/>
    </xf>
    <xf numFmtId="49" fontId="27" fillId="0" borderId="0" xfId="0" applyNumberFormat="1" applyFont="1" applyFill="1" applyBorder="1" applyAlignment="1">
      <alignment horizontal="center"/>
    </xf>
    <xf numFmtId="49" fontId="30" fillId="0" borderId="5" xfId="0" applyNumberFormat="1" applyFont="1" applyFill="1" applyBorder="1" applyAlignment="1">
      <alignment horizontal="center"/>
    </xf>
    <xf numFmtId="0" fontId="30" fillId="0" borderId="5" xfId="0" applyNumberFormat="1" applyFont="1" applyFill="1" applyBorder="1" applyAlignment="1">
      <alignment horizontal="center"/>
    </xf>
    <xf numFmtId="0" fontId="27" fillId="0" borderId="2" xfId="0" applyNumberFormat="1" applyFont="1" applyFill="1" applyBorder="1" applyAlignment="1">
      <alignment horizontal="center" vertical="center" wrapText="1"/>
    </xf>
    <xf numFmtId="0" fontId="27" fillId="0" borderId="9" xfId="0" applyNumberFormat="1" applyFont="1" applyFill="1" applyBorder="1" applyAlignment="1">
      <alignment horizontal="center" vertical="center" wrapText="1"/>
    </xf>
    <xf numFmtId="0" fontId="27" fillId="0" borderId="3" xfId="0" applyNumberFormat="1" applyFont="1" applyFill="1" applyBorder="1" applyAlignment="1">
      <alignment horizontal="center" vertical="center" wrapText="1"/>
    </xf>
    <xf numFmtId="0" fontId="27" fillId="0" borderId="21" xfId="0" applyNumberFormat="1" applyFont="1" applyFill="1" applyBorder="1" applyAlignment="1">
      <alignment horizontal="center" vertical="center"/>
    </xf>
    <xf numFmtId="0" fontId="27" fillId="0" borderId="24" xfId="0" applyNumberFormat="1" applyFont="1" applyFill="1" applyBorder="1" applyAlignment="1">
      <alignment horizontal="center" vertical="center"/>
    </xf>
    <xf numFmtId="49" fontId="28" fillId="0" borderId="5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left" vertical="top" wrapText="1"/>
    </xf>
    <xf numFmtId="0" fontId="11" fillId="0" borderId="0" xfId="0" applyNumberFormat="1" applyFont="1" applyFill="1" applyBorder="1" applyAlignment="1">
      <alignment horizontal="center" wrapText="1"/>
    </xf>
    <xf numFmtId="0" fontId="11" fillId="0" borderId="0" xfId="0" applyNumberFormat="1" applyFont="1" applyFill="1" applyBorder="1" applyAlignment="1">
      <alignment horizontal="center"/>
    </xf>
    <xf numFmtId="0" fontId="11" fillId="0" borderId="5" xfId="0" applyNumberFormat="1" applyFont="1" applyFill="1" applyBorder="1" applyAlignment="1">
      <alignment horizontal="center" wrapText="1"/>
    </xf>
    <xf numFmtId="0" fontId="8" fillId="0" borderId="23" xfId="0" applyNumberFormat="1" applyFont="1" applyFill="1" applyBorder="1" applyAlignment="1">
      <alignment horizontal="center" vertical="top"/>
    </xf>
    <xf numFmtId="0" fontId="10" fillId="0" borderId="18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 vertical="center" wrapText="1"/>
    </xf>
    <xf numFmtId="0" fontId="29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/>
    </xf>
    <xf numFmtId="0" fontId="14" fillId="0" borderId="24" xfId="0" applyNumberFormat="1" applyFont="1" applyFill="1" applyBorder="1" applyAlignment="1">
      <alignment horizontal="center" vertical="top"/>
    </xf>
    <xf numFmtId="0" fontId="7" fillId="3" borderId="24" xfId="0" applyNumberFormat="1" applyFont="1" applyFill="1" applyBorder="1" applyAlignment="1">
      <alignment horizontal="center"/>
    </xf>
    <xf numFmtId="184" fontId="16" fillId="4" borderId="24" xfId="0" applyNumberFormat="1" applyFont="1" applyFill="1" applyBorder="1" applyAlignment="1">
      <alignment horizontal="left" vertical="center"/>
    </xf>
    <xf numFmtId="0" fontId="13" fillId="0" borderId="5" xfId="0" applyNumberFormat="1" applyFont="1" applyFill="1" applyBorder="1" applyAlignment="1">
      <alignment horizontal="left"/>
    </xf>
    <xf numFmtId="184" fontId="10" fillId="0" borderId="24" xfId="0" applyNumberFormat="1" applyFont="1" applyFill="1" applyBorder="1" applyAlignment="1">
      <alignment horizontal="left" vertical="center" indent="1"/>
    </xf>
    <xf numFmtId="184" fontId="10" fillId="0" borderId="24" xfId="0" applyNumberFormat="1" applyFont="1" applyFill="1" applyBorder="1" applyAlignment="1">
      <alignment horizontal="left" vertical="center" wrapText="1" indent="1"/>
    </xf>
    <xf numFmtId="0" fontId="10" fillId="0" borderId="24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0" borderId="24" xfId="0" applyNumberFormat="1" applyFont="1" applyFill="1" applyBorder="1" applyAlignment="1">
      <alignment horizontal="center" vertical="center" wrapText="1"/>
    </xf>
    <xf numFmtId="184" fontId="10" fillId="0" borderId="24" xfId="0" applyNumberFormat="1" applyFont="1" applyFill="1" applyBorder="1" applyAlignment="1">
      <alignment horizontal="left" vertical="center" indent="2"/>
    </xf>
    <xf numFmtId="184" fontId="16" fillId="4" borderId="24" xfId="0" applyNumberFormat="1" applyFont="1" applyFill="1" applyBorder="1" applyAlignment="1">
      <alignment horizontal="left" vertical="center" wrapText="1"/>
    </xf>
    <xf numFmtId="184" fontId="10" fillId="0" borderId="24" xfId="0" applyNumberFormat="1" applyFont="1" applyFill="1" applyBorder="1" applyAlignment="1">
      <alignment horizontal="left" vertical="center" wrapText="1" indent="2"/>
    </xf>
    <xf numFmtId="184" fontId="10" fillId="0" borderId="24" xfId="0" applyNumberFormat="1" applyFont="1" applyFill="1" applyBorder="1" applyAlignment="1">
      <alignment horizontal="left" vertical="center" indent="4"/>
    </xf>
    <xf numFmtId="184" fontId="10" fillId="0" borderId="24" xfId="0" applyNumberFormat="1" applyFont="1" applyFill="1" applyBorder="1" applyAlignment="1">
      <alignment horizontal="left" vertical="center" indent="3"/>
    </xf>
    <xf numFmtId="184" fontId="16" fillId="4" borderId="24" xfId="0" applyNumberFormat="1" applyFont="1" applyFill="1" applyBorder="1" applyAlignment="1">
      <alignment horizontal="left" vertical="center" indent="1"/>
    </xf>
    <xf numFmtId="184" fontId="16" fillId="0" borderId="24" xfId="0" applyNumberFormat="1" applyFont="1" applyFill="1" applyBorder="1" applyAlignment="1">
      <alignment horizontal="left" vertical="center" indent="1"/>
    </xf>
    <xf numFmtId="184" fontId="7" fillId="3" borderId="24" xfId="0" applyNumberFormat="1" applyFont="1" applyFill="1" applyBorder="1" applyAlignment="1">
      <alignment horizontal="center" vertical="center"/>
    </xf>
    <xf numFmtId="184" fontId="16" fillId="8" borderId="24" xfId="0" applyNumberFormat="1" applyFont="1" applyFill="1" applyBorder="1" applyAlignment="1">
      <alignment horizontal="left" vertical="center"/>
    </xf>
    <xf numFmtId="184" fontId="10" fillId="2" borderId="24" xfId="0" applyNumberFormat="1" applyFont="1" applyFill="1" applyBorder="1" applyAlignment="1">
      <alignment horizontal="left" vertical="center" indent="2"/>
    </xf>
    <xf numFmtId="184" fontId="10" fillId="2" borderId="24" xfId="0" applyNumberFormat="1" applyFont="1" applyFill="1" applyBorder="1" applyAlignment="1">
      <alignment horizontal="left" vertical="center" indent="1"/>
    </xf>
    <xf numFmtId="184" fontId="10" fillId="0" borderId="24" xfId="0" applyNumberFormat="1" applyFont="1" applyFill="1" applyBorder="1" applyAlignment="1">
      <alignment horizontal="left" vertical="center" wrapText="1" indent="3"/>
    </xf>
    <xf numFmtId="184" fontId="10" fillId="4" borderId="24" xfId="0" applyNumberFormat="1" applyFont="1" applyFill="1" applyBorder="1" applyAlignment="1">
      <alignment horizontal="left" vertical="center" indent="2"/>
    </xf>
    <xf numFmtId="184" fontId="16" fillId="4" borderId="24" xfId="0" applyNumberFormat="1" applyFont="1" applyFill="1" applyBorder="1" applyAlignment="1">
      <alignment horizontal="left" vertical="center" wrapText="1" indent="1"/>
    </xf>
    <xf numFmtId="184" fontId="10" fillId="4" borderId="24" xfId="0" applyNumberFormat="1" applyFont="1" applyFill="1" applyBorder="1" applyAlignment="1">
      <alignment horizontal="left" vertical="center"/>
    </xf>
    <xf numFmtId="184" fontId="10" fillId="0" borderId="24" xfId="0" applyNumberFormat="1" applyFont="1" applyFill="1" applyBorder="1" applyAlignment="1">
      <alignment horizontal="left" vertical="center"/>
    </xf>
    <xf numFmtId="184" fontId="10" fillId="0" borderId="24" xfId="0" applyNumberFormat="1" applyFont="1" applyFill="1" applyBorder="1" applyAlignment="1">
      <alignment horizontal="center" vertical="center"/>
    </xf>
    <xf numFmtId="184" fontId="10" fillId="0" borderId="24" xfId="0" applyNumberFormat="1" applyFont="1" applyFill="1" applyBorder="1" applyAlignment="1">
      <alignment horizontal="center" vertical="center" wrapText="1"/>
    </xf>
    <xf numFmtId="188" fontId="14" fillId="0" borderId="24" xfId="0" applyNumberFormat="1" applyFont="1" applyFill="1" applyBorder="1" applyAlignment="1">
      <alignment vertical="top"/>
    </xf>
    <xf numFmtId="184" fontId="15" fillId="8" borderId="24" xfId="0" applyNumberFormat="1" applyFont="1" applyFill="1" applyBorder="1" applyAlignment="1">
      <alignment horizontal="left" vertical="center"/>
    </xf>
    <xf numFmtId="184" fontId="16" fillId="8" borderId="24" xfId="0" applyNumberFormat="1" applyFont="1" applyFill="1" applyBorder="1" applyAlignment="1">
      <alignment horizontal="left" vertical="center" indent="1"/>
    </xf>
    <xf numFmtId="184" fontId="10" fillId="0" borderId="24" xfId="0" applyNumberFormat="1" applyFont="1" applyFill="1" applyBorder="1" applyAlignment="1">
      <alignment horizontal="left" vertical="center" wrapText="1" indent="4"/>
    </xf>
    <xf numFmtId="184" fontId="10" fillId="0" borderId="24" xfId="0" applyNumberFormat="1" applyFont="1" applyFill="1" applyBorder="1" applyAlignment="1">
      <alignment horizontal="left" vertical="center" indent="5"/>
    </xf>
  </cellXfs>
  <cellStyles count="55">
    <cellStyle name="Normal" xfId="6"/>
    <cellStyle name="Normal 2" xfId="14"/>
    <cellStyle name="Normal 3" xfId="9"/>
    <cellStyle name="Normal 3 2" xfId="35"/>
    <cellStyle name="Normal 4" xfId="16"/>
    <cellStyle name="Normal 4 2" xfId="39"/>
    <cellStyle name="Обычный" xfId="0" builtinId="0"/>
    <cellStyle name="Обычный 10 2 3" xfId="20"/>
    <cellStyle name="Обычный 10 2 3 2" xfId="41"/>
    <cellStyle name="Обычный 2" xfId="1"/>
    <cellStyle name="Обычный 2 14" xfId="54"/>
    <cellStyle name="Обычный 2 2" xfId="10"/>
    <cellStyle name="Обычный 2 2 2" xfId="15"/>
    <cellStyle name="Обычный 2 2 2 2" xfId="23"/>
    <cellStyle name="Обычный 2 2 2 2 2" xfId="44"/>
    <cellStyle name="Обычный 2 2 2 3" xfId="38"/>
    <cellStyle name="Обычный 2 2 3" xfId="36"/>
    <cellStyle name="Обычный 2 3" xfId="30"/>
    <cellStyle name="Обычный 2 7" xfId="51"/>
    <cellStyle name="Обычный 3" xfId="2"/>
    <cellStyle name="Обычный 3 2" xfId="11"/>
    <cellStyle name="Обычный 36 2" xfId="24"/>
    <cellStyle name="Обычный 36 2 2" xfId="28"/>
    <cellStyle name="Обычный 36 2 2 2" xfId="49"/>
    <cellStyle name="Обычный 36 2 3" xfId="45"/>
    <cellStyle name="Обычный 4" xfId="18"/>
    <cellStyle name="Обычный 48 2 2 2" xfId="52"/>
    <cellStyle name="Обычный 5" xfId="3"/>
    <cellStyle name="Обычный 5 2" xfId="12"/>
    <cellStyle name="Обычный 5 3" xfId="7"/>
    <cellStyle name="Обычный 5 3 2" xfId="33"/>
    <cellStyle name="Обычный 5 4" xfId="19"/>
    <cellStyle name="Обычный 6" xfId="21"/>
    <cellStyle name="Обычный 6 2" xfId="26"/>
    <cellStyle name="Обычный 6 2 2" xfId="47"/>
    <cellStyle name="Обычный 6 3" xfId="42"/>
    <cellStyle name="Обычный 7" xfId="4"/>
    <cellStyle name="Обычный 7 2" xfId="13"/>
    <cellStyle name="Обычный 7 2 2" xfId="37"/>
    <cellStyle name="Обычный 7 3" xfId="8"/>
    <cellStyle name="Обычный 7 3 2" xfId="25"/>
    <cellStyle name="Обычный 7 3 2 2" xfId="46"/>
    <cellStyle name="Обычный 7 3 3" xfId="34"/>
    <cellStyle name="Обычный 7 4" xfId="31"/>
    <cellStyle name="Обычный 8" xfId="29"/>
    <cellStyle name="Процентный" xfId="50" builtinId="5"/>
    <cellStyle name="Финансовый" xfId="5" builtinId="3"/>
    <cellStyle name="Финансовый 10 10" xfId="53"/>
    <cellStyle name="Финансовый 2" xfId="22"/>
    <cellStyle name="Финансовый 2 2" xfId="27"/>
    <cellStyle name="Финансовый 2 2 2" xfId="48"/>
    <cellStyle name="Финансовый 2 3" xfId="43"/>
    <cellStyle name="Финансовый 3" xfId="17"/>
    <cellStyle name="Финансовый 3 2" xfId="40"/>
    <cellStyle name="Финансовый 4" xfId="32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DDFFD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87"/>
  <sheetViews>
    <sheetView view="pageBreakPreview" zoomScaleNormal="85" zoomScaleSheetLayoutView="100" workbookViewId="0">
      <pane xSplit="3" ySplit="21" topLeftCell="D22" activePane="bottomRight" state="frozen"/>
      <selection activeCell="G25" sqref="G25"/>
      <selection pane="topRight" activeCell="G25" sqref="G25"/>
      <selection pane="bottomLeft" activeCell="G25" sqref="G25"/>
      <selection pane="bottomRight" activeCell="H75" sqref="H75:H76"/>
    </sheetView>
  </sheetViews>
  <sheetFormatPr defaultColWidth="9.140625" defaultRowHeight="11.25" outlineLevelRow="1"/>
  <cols>
    <col min="1" max="1" width="9.85546875" style="36" customWidth="1"/>
    <col min="2" max="2" width="40.140625" style="15" customWidth="1"/>
    <col min="3" max="3" width="10.42578125" style="36" customWidth="1"/>
    <col min="4" max="4" width="13.85546875" style="36" customWidth="1"/>
    <col min="5" max="5" width="13" style="36" customWidth="1"/>
    <col min="6" max="6" width="13.7109375" style="36" customWidth="1"/>
    <col min="7" max="7" width="9.85546875" style="36" customWidth="1"/>
    <col min="8" max="8" width="10.5703125" style="36" customWidth="1"/>
    <col min="9" max="9" width="10.85546875" style="36" customWidth="1"/>
    <col min="10" max="10" width="11.140625" style="36" customWidth="1"/>
    <col min="11" max="11" width="11.28515625" style="36" customWidth="1"/>
    <col min="12" max="12" width="10.28515625" style="45" customWidth="1"/>
    <col min="13" max="13" width="11.5703125" style="36" customWidth="1"/>
    <col min="14" max="16" width="10.5703125" style="36" customWidth="1"/>
    <col min="17" max="17" width="13.7109375" style="41" customWidth="1"/>
    <col min="18" max="18" width="9.5703125" style="41" customWidth="1"/>
    <col min="19" max="19" width="9.28515625" style="41" customWidth="1"/>
    <col min="20" max="20" width="13.140625" style="41" customWidth="1"/>
    <col min="21" max="21" width="9.5703125" style="36" bestFit="1" customWidth="1"/>
    <col min="22" max="22" width="9.42578125" style="36" bestFit="1" customWidth="1"/>
    <col min="23" max="23" width="11.140625" style="36" bestFit="1" customWidth="1"/>
    <col min="24" max="16384" width="9.140625" style="36"/>
  </cols>
  <sheetData>
    <row r="1" spans="1:24" ht="12.7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7" t="s">
        <v>591</v>
      </c>
      <c r="U1" s="48"/>
      <c r="V1" s="48"/>
      <c r="W1" s="48"/>
      <c r="X1" s="48"/>
    </row>
    <row r="2" spans="1:24" ht="24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277" t="s">
        <v>11</v>
      </c>
      <c r="S2" s="277"/>
      <c r="T2" s="277"/>
      <c r="U2" s="48"/>
      <c r="V2" s="48"/>
      <c r="W2" s="48"/>
      <c r="X2" s="48"/>
    </row>
    <row r="3" spans="1:24" ht="12">
      <c r="A3" s="278" t="s">
        <v>592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48"/>
      <c r="V3" s="48"/>
      <c r="W3" s="48"/>
      <c r="X3" s="48"/>
    </row>
    <row r="4" spans="1:24" ht="12.75">
      <c r="A4" s="66"/>
      <c r="B4" s="66"/>
      <c r="C4" s="66"/>
      <c r="D4" s="66"/>
      <c r="E4" s="66"/>
      <c r="F4" s="67" t="s">
        <v>593</v>
      </c>
      <c r="G4" s="279" t="s">
        <v>84</v>
      </c>
      <c r="H4" s="279"/>
      <c r="I4" s="71" t="s">
        <v>594</v>
      </c>
      <c r="J4" s="279" t="s">
        <v>1044</v>
      </c>
      <c r="K4" s="279"/>
      <c r="L4" s="71" t="s">
        <v>595</v>
      </c>
      <c r="M4" s="66"/>
      <c r="N4" s="66"/>
      <c r="O4" s="66"/>
      <c r="P4" s="66"/>
      <c r="Q4" s="66"/>
      <c r="R4" s="66"/>
      <c r="S4" s="66"/>
      <c r="T4" s="66"/>
      <c r="U4" s="48"/>
      <c r="V4" s="48"/>
      <c r="W4" s="48"/>
      <c r="X4" s="48"/>
    </row>
    <row r="5" spans="1:24">
      <c r="A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ht="12.75">
      <c r="A6" s="66"/>
      <c r="B6" s="66"/>
      <c r="C6" s="66"/>
      <c r="D6" s="66"/>
      <c r="E6" s="66"/>
      <c r="F6" s="67" t="s">
        <v>12</v>
      </c>
      <c r="G6" s="280" t="s">
        <v>943</v>
      </c>
      <c r="H6" s="280"/>
      <c r="I6" s="280"/>
      <c r="J6" s="280"/>
      <c r="K6" s="280"/>
      <c r="L6" s="280"/>
      <c r="M6" s="280"/>
      <c r="N6" s="280"/>
      <c r="O6" s="280"/>
      <c r="P6" s="73"/>
      <c r="Q6" s="66"/>
      <c r="R6" s="66"/>
      <c r="S6" s="66"/>
      <c r="T6" s="66"/>
      <c r="U6" s="48"/>
      <c r="V6" s="48"/>
      <c r="W6" s="48"/>
      <c r="X6" s="48"/>
    </row>
    <row r="7" spans="1:24" ht="12.75">
      <c r="A7" s="66"/>
      <c r="B7" s="66"/>
      <c r="C7" s="66"/>
      <c r="D7" s="66"/>
      <c r="E7" s="66"/>
      <c r="F7" s="66"/>
      <c r="G7" s="285" t="s">
        <v>13</v>
      </c>
      <c r="H7" s="285"/>
      <c r="I7" s="285"/>
      <c r="J7" s="285"/>
      <c r="K7" s="285"/>
      <c r="L7" s="285"/>
      <c r="M7" s="285"/>
      <c r="N7" s="285"/>
      <c r="O7" s="285"/>
      <c r="P7" s="74"/>
      <c r="Q7" s="66"/>
      <c r="R7" s="66"/>
      <c r="S7" s="66"/>
      <c r="T7" s="66"/>
      <c r="U7" s="48"/>
      <c r="V7" s="48"/>
      <c r="W7" s="48"/>
      <c r="X7" s="48"/>
    </row>
    <row r="8" spans="1:24">
      <c r="A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</row>
    <row r="9" spans="1:24" ht="12.75">
      <c r="A9" s="66"/>
      <c r="B9" s="66"/>
      <c r="C9" s="66"/>
      <c r="D9" s="66"/>
      <c r="E9" s="66"/>
      <c r="F9" s="66"/>
      <c r="G9" s="66"/>
      <c r="H9" s="66"/>
      <c r="I9" s="67" t="s">
        <v>14</v>
      </c>
      <c r="J9" s="279" t="s">
        <v>1044</v>
      </c>
      <c r="K9" s="286"/>
      <c r="L9" s="71" t="s">
        <v>15</v>
      </c>
      <c r="M9" s="66"/>
      <c r="N9" s="66"/>
      <c r="O9" s="66"/>
      <c r="P9" s="66"/>
      <c r="Q9" s="66"/>
      <c r="R9" s="66"/>
      <c r="S9" s="66"/>
      <c r="T9" s="66"/>
      <c r="U9" s="48"/>
      <c r="V9" s="48"/>
      <c r="W9" s="48"/>
      <c r="X9" s="48"/>
    </row>
    <row r="10" spans="1:24">
      <c r="A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</row>
    <row r="11" spans="1:24" ht="12.75">
      <c r="A11" s="66"/>
      <c r="B11" s="66"/>
      <c r="C11" s="66"/>
      <c r="D11" s="66"/>
      <c r="E11" s="66"/>
      <c r="F11" s="66"/>
      <c r="G11" s="67" t="s">
        <v>16</v>
      </c>
      <c r="H11" s="279" t="s">
        <v>942</v>
      </c>
      <c r="I11" s="279"/>
      <c r="J11" s="279"/>
      <c r="K11" s="279"/>
      <c r="L11" s="279"/>
      <c r="M11" s="279"/>
      <c r="N11" s="279"/>
      <c r="O11" s="279"/>
      <c r="P11" s="279"/>
      <c r="Q11" s="66"/>
      <c r="R11" s="66"/>
      <c r="S11" s="66"/>
      <c r="T11" s="66"/>
      <c r="U11" s="48"/>
      <c r="V11" s="48"/>
      <c r="W11" s="48"/>
      <c r="X11" s="48"/>
    </row>
    <row r="12" spans="1:24" ht="12.75">
      <c r="A12" s="66"/>
      <c r="B12" s="66"/>
      <c r="C12" s="66"/>
      <c r="D12" s="66"/>
      <c r="E12" s="66"/>
      <c r="F12" s="66"/>
      <c r="G12" s="66"/>
      <c r="H12" s="75" t="s">
        <v>17</v>
      </c>
      <c r="I12" s="75"/>
      <c r="J12" s="75"/>
      <c r="K12" s="75"/>
      <c r="L12" s="75"/>
      <c r="M12" s="75"/>
      <c r="N12" s="75"/>
      <c r="O12" s="75"/>
      <c r="P12" s="75"/>
      <c r="Q12" s="66"/>
      <c r="R12" s="66"/>
      <c r="S12" s="66"/>
      <c r="T12" s="66"/>
      <c r="U12" s="48"/>
      <c r="V12" s="48"/>
      <c r="W12" s="48"/>
      <c r="X12" s="48"/>
    </row>
    <row r="13" spans="1:24" ht="12.75">
      <c r="A13" s="66"/>
      <c r="B13" s="66"/>
      <c r="C13" s="66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6"/>
      <c r="S13" s="66"/>
      <c r="T13" s="66"/>
      <c r="U13" s="48"/>
      <c r="V13" s="48"/>
      <c r="W13" s="48"/>
      <c r="X13" s="48"/>
    </row>
    <row r="14" spans="1:24" ht="12.75">
      <c r="A14" s="66"/>
      <c r="B14" s="66"/>
      <c r="C14" s="66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6"/>
      <c r="S14" s="66"/>
      <c r="T14" s="66"/>
      <c r="U14" s="48"/>
      <c r="V14" s="48"/>
      <c r="W14" s="48"/>
      <c r="X14" s="48"/>
    </row>
    <row r="15" spans="1:24" ht="12.75">
      <c r="A15" s="66"/>
      <c r="B15" s="66"/>
      <c r="C15" s="66"/>
      <c r="D15" s="66"/>
      <c r="E15" s="69"/>
      <c r="F15" s="66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76"/>
      <c r="S15" s="76"/>
      <c r="T15" s="66"/>
      <c r="U15" s="48"/>
      <c r="V15" s="48"/>
      <c r="W15" s="48"/>
      <c r="X15" s="48"/>
    </row>
    <row r="16" spans="1:24" ht="12.75">
      <c r="A16" s="66"/>
      <c r="B16" s="66"/>
      <c r="C16" s="66"/>
      <c r="D16" s="66"/>
      <c r="E16" s="66"/>
      <c r="F16" s="66"/>
      <c r="G16" s="69"/>
      <c r="H16" s="77"/>
      <c r="I16" s="66"/>
      <c r="J16" s="69"/>
      <c r="K16" s="66"/>
      <c r="L16" s="69"/>
      <c r="M16" s="66"/>
      <c r="N16" s="77"/>
      <c r="O16" s="66"/>
      <c r="P16" s="66"/>
      <c r="Q16" s="66"/>
      <c r="R16" s="66"/>
      <c r="S16" s="66"/>
      <c r="T16" s="66"/>
      <c r="U16" s="48"/>
      <c r="V16" s="48"/>
      <c r="W16" s="48"/>
      <c r="X16" s="48"/>
    </row>
    <row r="17" spans="1:24" ht="48" customHeight="1">
      <c r="A17" s="270" t="s">
        <v>20</v>
      </c>
      <c r="B17" s="270" t="s">
        <v>21</v>
      </c>
      <c r="C17" s="270" t="s">
        <v>18</v>
      </c>
      <c r="D17" s="270" t="s">
        <v>596</v>
      </c>
      <c r="E17" s="270" t="s">
        <v>1045</v>
      </c>
      <c r="F17" s="270" t="s">
        <v>1046</v>
      </c>
      <c r="G17" s="273" t="s">
        <v>1047</v>
      </c>
      <c r="H17" s="274"/>
      <c r="I17" s="274"/>
      <c r="J17" s="274"/>
      <c r="K17" s="274"/>
      <c r="L17" s="274"/>
      <c r="M17" s="274"/>
      <c r="N17" s="274"/>
      <c r="O17" s="274"/>
      <c r="P17" s="275"/>
      <c r="Q17" s="270" t="s">
        <v>597</v>
      </c>
      <c r="R17" s="273" t="s">
        <v>598</v>
      </c>
      <c r="S17" s="275"/>
      <c r="T17" s="270" t="s">
        <v>9</v>
      </c>
      <c r="U17" s="66"/>
      <c r="V17" s="66"/>
      <c r="W17" s="66"/>
      <c r="X17" s="66"/>
    </row>
    <row r="18" spans="1:24" ht="15" customHeight="1">
      <c r="A18" s="271"/>
      <c r="B18" s="271"/>
      <c r="C18" s="271"/>
      <c r="D18" s="271"/>
      <c r="E18" s="271"/>
      <c r="F18" s="271"/>
      <c r="G18" s="273" t="s">
        <v>599</v>
      </c>
      <c r="H18" s="275"/>
      <c r="I18" s="273" t="s">
        <v>600</v>
      </c>
      <c r="J18" s="275"/>
      <c r="K18" s="273" t="s">
        <v>601</v>
      </c>
      <c r="L18" s="275"/>
      <c r="M18" s="273" t="s">
        <v>602</v>
      </c>
      <c r="N18" s="275"/>
      <c r="O18" s="273" t="s">
        <v>603</v>
      </c>
      <c r="P18" s="275"/>
      <c r="Q18" s="271"/>
      <c r="R18" s="281" t="s">
        <v>7</v>
      </c>
      <c r="S18" s="283" t="s">
        <v>8</v>
      </c>
      <c r="T18" s="271"/>
      <c r="U18" s="66"/>
      <c r="V18" s="66"/>
      <c r="W18" s="66"/>
      <c r="X18" s="66"/>
    </row>
    <row r="19" spans="1:24" ht="63" customHeight="1">
      <c r="A19" s="276"/>
      <c r="B19" s="276"/>
      <c r="C19" s="276"/>
      <c r="D19" s="276"/>
      <c r="E19" s="272"/>
      <c r="F19" s="272"/>
      <c r="G19" s="78" t="s">
        <v>0</v>
      </c>
      <c r="H19" s="78" t="s">
        <v>5</v>
      </c>
      <c r="I19" s="78" t="s">
        <v>0</v>
      </c>
      <c r="J19" s="78" t="s">
        <v>5</v>
      </c>
      <c r="K19" s="78" t="s">
        <v>0</v>
      </c>
      <c r="L19" s="78" t="s">
        <v>5</v>
      </c>
      <c r="M19" s="78" t="s">
        <v>0</v>
      </c>
      <c r="N19" s="78" t="s">
        <v>5</v>
      </c>
      <c r="O19" s="78" t="s">
        <v>0</v>
      </c>
      <c r="P19" s="78" t="s">
        <v>5</v>
      </c>
      <c r="Q19" s="272"/>
      <c r="R19" s="282"/>
      <c r="S19" s="284"/>
      <c r="T19" s="276"/>
      <c r="U19" s="66"/>
      <c r="V19" s="66"/>
      <c r="W19" s="66"/>
      <c r="X19" s="66"/>
    </row>
    <row r="20" spans="1:24" ht="12.75">
      <c r="A20" s="68">
        <v>1</v>
      </c>
      <c r="B20" s="79">
        <v>2</v>
      </c>
      <c r="C20" s="68">
        <v>3</v>
      </c>
      <c r="D20" s="68">
        <v>4</v>
      </c>
      <c r="E20" s="68">
        <v>5</v>
      </c>
      <c r="F20" s="68">
        <v>6</v>
      </c>
      <c r="G20" s="68">
        <v>7</v>
      </c>
      <c r="H20" s="68">
        <v>8</v>
      </c>
      <c r="I20" s="68">
        <v>9</v>
      </c>
      <c r="J20" s="68">
        <v>10</v>
      </c>
      <c r="K20" s="68">
        <v>11</v>
      </c>
      <c r="L20" s="68">
        <v>12</v>
      </c>
      <c r="M20" s="68">
        <v>13</v>
      </c>
      <c r="N20" s="68">
        <v>14</v>
      </c>
      <c r="O20" s="68">
        <v>15</v>
      </c>
      <c r="P20" s="68">
        <v>16</v>
      </c>
      <c r="Q20" s="68">
        <v>17</v>
      </c>
      <c r="R20" s="68">
        <v>18</v>
      </c>
      <c r="S20" s="68">
        <v>19</v>
      </c>
      <c r="T20" s="68">
        <v>20</v>
      </c>
      <c r="U20" s="66"/>
      <c r="V20" s="66"/>
      <c r="W20" s="66"/>
      <c r="X20" s="66"/>
    </row>
    <row r="21" spans="1:24" s="136" customFormat="1" ht="24">
      <c r="A21" s="216">
        <v>0</v>
      </c>
      <c r="B21" s="216" t="s">
        <v>10</v>
      </c>
      <c r="C21" s="216" t="s">
        <v>866</v>
      </c>
      <c r="D21" s="217">
        <f>SUM(D22:D27)</f>
        <v>438.0155006877485</v>
      </c>
      <c r="E21" s="217">
        <f t="shared" ref="E21:Q21" si="0">SUM(E22:E27)</f>
        <v>90.156296282830013</v>
      </c>
      <c r="F21" s="217">
        <f t="shared" si="0"/>
        <v>338.47526945691851</v>
      </c>
      <c r="G21" s="217">
        <f t="shared" si="0"/>
        <v>105.49007321535601</v>
      </c>
      <c r="H21" s="217">
        <f t="shared" si="0"/>
        <v>3.6396335200000003</v>
      </c>
      <c r="I21" s="217">
        <f t="shared" si="0"/>
        <v>3.5651566579680005</v>
      </c>
      <c r="J21" s="217">
        <f t="shared" si="0"/>
        <v>3.6396335200000003</v>
      </c>
      <c r="K21" s="217">
        <f t="shared" si="0"/>
        <v>0</v>
      </c>
      <c r="L21" s="217">
        <f t="shared" si="0"/>
        <v>0</v>
      </c>
      <c r="M21" s="217">
        <f t="shared" si="0"/>
        <v>52.492791307787996</v>
      </c>
      <c r="N21" s="217">
        <f t="shared" si="0"/>
        <v>0</v>
      </c>
      <c r="O21" s="217">
        <f t="shared" si="0"/>
        <v>49.432125249600006</v>
      </c>
      <c r="P21" s="217">
        <f t="shared" si="0"/>
        <v>0</v>
      </c>
      <c r="Q21" s="217">
        <f t="shared" si="0"/>
        <v>305.7072718342547</v>
      </c>
      <c r="R21" s="217">
        <f>H21-G21</f>
        <v>-101.850439695356</v>
      </c>
      <c r="S21" s="236">
        <f>R21/G21</f>
        <v>-0.96549785767453433</v>
      </c>
      <c r="T21" s="253" t="s">
        <v>874</v>
      </c>
      <c r="U21" s="138"/>
      <c r="V21" s="138"/>
      <c r="W21" s="138"/>
      <c r="X21" s="138"/>
    </row>
    <row r="22" spans="1:24" ht="12">
      <c r="A22" s="72" t="s">
        <v>843</v>
      </c>
      <c r="B22" s="148" t="s">
        <v>844</v>
      </c>
      <c r="C22" s="72" t="s">
        <v>866</v>
      </c>
      <c r="D22" s="141" t="s">
        <v>874</v>
      </c>
      <c r="E22" s="141" t="s">
        <v>874</v>
      </c>
      <c r="F22" s="141" t="s">
        <v>874</v>
      </c>
      <c r="G22" s="141" t="s">
        <v>874</v>
      </c>
      <c r="H22" s="141" t="s">
        <v>874</v>
      </c>
      <c r="I22" s="141" t="s">
        <v>874</v>
      </c>
      <c r="J22" s="141" t="s">
        <v>874</v>
      </c>
      <c r="K22" s="141" t="s">
        <v>874</v>
      </c>
      <c r="L22" s="141" t="s">
        <v>874</v>
      </c>
      <c r="M22" s="141" t="s">
        <v>874</v>
      </c>
      <c r="N22" s="141" t="s">
        <v>874</v>
      </c>
      <c r="O22" s="141" t="s">
        <v>874</v>
      </c>
      <c r="P22" s="141" t="s">
        <v>874</v>
      </c>
      <c r="Q22" s="111" t="s">
        <v>874</v>
      </c>
      <c r="R22" s="111" t="s">
        <v>874</v>
      </c>
      <c r="S22" s="111" t="s">
        <v>874</v>
      </c>
      <c r="T22" s="254" t="s">
        <v>874</v>
      </c>
      <c r="U22" s="138"/>
      <c r="V22" s="138"/>
      <c r="W22" s="69"/>
      <c r="X22" s="69"/>
    </row>
    <row r="23" spans="1:24" ht="24">
      <c r="A23" s="72" t="s">
        <v>845</v>
      </c>
      <c r="B23" s="148" t="s">
        <v>846</v>
      </c>
      <c r="C23" s="72" t="s">
        <v>866</v>
      </c>
      <c r="D23" s="141">
        <f>D44</f>
        <v>298.48294973985469</v>
      </c>
      <c r="E23" s="141">
        <f t="shared" ref="E23:Q23" si="1">E44</f>
        <v>51.848208511999999</v>
      </c>
      <c r="F23" s="141">
        <f t="shared" si="1"/>
        <v>237.73463708385469</v>
      </c>
      <c r="G23" s="141">
        <f t="shared" si="1"/>
        <v>72.908316557387991</v>
      </c>
      <c r="H23" s="141">
        <f t="shared" si="1"/>
        <v>0</v>
      </c>
      <c r="I23" s="141">
        <f t="shared" si="1"/>
        <v>0</v>
      </c>
      <c r="J23" s="141">
        <f t="shared" si="1"/>
        <v>0</v>
      </c>
      <c r="K23" s="141">
        <f t="shared" si="1"/>
        <v>0</v>
      </c>
      <c r="L23" s="141">
        <f t="shared" si="1"/>
        <v>0</v>
      </c>
      <c r="M23" s="141">
        <f t="shared" si="1"/>
        <v>52.492791307787996</v>
      </c>
      <c r="N23" s="141">
        <f t="shared" si="1"/>
        <v>0</v>
      </c>
      <c r="O23" s="141">
        <f t="shared" si="1"/>
        <v>20.415525249599998</v>
      </c>
      <c r="P23" s="141">
        <f t="shared" si="1"/>
        <v>0</v>
      </c>
      <c r="Q23" s="141">
        <f t="shared" si="1"/>
        <v>216.11527183425471</v>
      </c>
      <c r="R23" s="141">
        <f>H23-G23</f>
        <v>-72.908316557387991</v>
      </c>
      <c r="S23" s="233">
        <f>R23/G23</f>
        <v>-1</v>
      </c>
      <c r="T23" s="254" t="s">
        <v>874</v>
      </c>
      <c r="U23" s="138"/>
      <c r="V23" s="138"/>
      <c r="W23" s="69"/>
      <c r="X23" s="69"/>
    </row>
    <row r="24" spans="1:24" s="161" customFormat="1" ht="36">
      <c r="A24" s="147" t="s">
        <v>944</v>
      </c>
      <c r="B24" s="148" t="s">
        <v>945</v>
      </c>
      <c r="C24" s="147" t="s">
        <v>866</v>
      </c>
      <c r="D24" s="141" t="s">
        <v>874</v>
      </c>
      <c r="E24" s="141" t="s">
        <v>874</v>
      </c>
      <c r="F24" s="141" t="s">
        <v>874</v>
      </c>
      <c r="G24" s="141" t="s">
        <v>874</v>
      </c>
      <c r="H24" s="141" t="s">
        <v>874</v>
      </c>
      <c r="I24" s="141" t="s">
        <v>874</v>
      </c>
      <c r="J24" s="141" t="s">
        <v>874</v>
      </c>
      <c r="K24" s="141" t="s">
        <v>874</v>
      </c>
      <c r="L24" s="141" t="s">
        <v>874</v>
      </c>
      <c r="M24" s="141" t="s">
        <v>874</v>
      </c>
      <c r="N24" s="141" t="s">
        <v>874</v>
      </c>
      <c r="O24" s="141" t="s">
        <v>874</v>
      </c>
      <c r="P24" s="141" t="s">
        <v>874</v>
      </c>
      <c r="Q24" s="111" t="s">
        <v>874</v>
      </c>
      <c r="R24" s="111" t="s">
        <v>874</v>
      </c>
      <c r="S24" s="111" t="s">
        <v>874</v>
      </c>
      <c r="T24" s="254" t="s">
        <v>874</v>
      </c>
      <c r="U24" s="138"/>
      <c r="V24" s="138"/>
      <c r="W24" s="69"/>
      <c r="X24" s="69"/>
    </row>
    <row r="25" spans="1:24" ht="24">
      <c r="A25" s="72" t="s">
        <v>847</v>
      </c>
      <c r="B25" s="148" t="s">
        <v>848</v>
      </c>
      <c r="C25" s="147" t="s">
        <v>866</v>
      </c>
      <c r="D25" s="141">
        <f>D73</f>
        <v>45.532550947893832</v>
      </c>
      <c r="E25" s="141">
        <f t="shared" ref="E25:Q25" si="2">E73</f>
        <v>34.37208777483</v>
      </c>
      <c r="F25" s="141">
        <f t="shared" si="2"/>
        <v>11.148632373063835</v>
      </c>
      <c r="G25" s="141">
        <f t="shared" si="2"/>
        <v>3.5651566579680005</v>
      </c>
      <c r="H25" s="141">
        <f t="shared" si="2"/>
        <v>3.6396335200000003</v>
      </c>
      <c r="I25" s="141">
        <f t="shared" si="2"/>
        <v>3.5651566579680005</v>
      </c>
      <c r="J25" s="141">
        <f t="shared" si="2"/>
        <v>3.6396335200000003</v>
      </c>
      <c r="K25" s="141">
        <f t="shared" si="2"/>
        <v>0</v>
      </c>
      <c r="L25" s="141">
        <f t="shared" si="2"/>
        <v>0</v>
      </c>
      <c r="M25" s="141">
        <f t="shared" si="2"/>
        <v>0</v>
      </c>
      <c r="N25" s="141">
        <f t="shared" si="2"/>
        <v>0</v>
      </c>
      <c r="O25" s="141">
        <f t="shared" si="2"/>
        <v>0</v>
      </c>
      <c r="P25" s="141">
        <f t="shared" si="2"/>
        <v>0</v>
      </c>
      <c r="Q25" s="141">
        <f t="shared" si="2"/>
        <v>0</v>
      </c>
      <c r="R25" s="141">
        <f>H25-G25</f>
        <v>7.4476862031999769E-2</v>
      </c>
      <c r="S25" s="233">
        <f>R25/G25</f>
        <v>2.0890207409412595E-2</v>
      </c>
      <c r="T25" s="254" t="s">
        <v>874</v>
      </c>
      <c r="U25" s="138"/>
      <c r="V25" s="138"/>
      <c r="W25" s="69"/>
      <c r="X25" s="69"/>
    </row>
    <row r="26" spans="1:24" s="161" customFormat="1" ht="24">
      <c r="A26" s="147" t="s">
        <v>946</v>
      </c>
      <c r="B26" s="148" t="s">
        <v>947</v>
      </c>
      <c r="C26" s="147" t="s">
        <v>866</v>
      </c>
      <c r="D26" s="141" t="s">
        <v>874</v>
      </c>
      <c r="E26" s="141" t="s">
        <v>874</v>
      </c>
      <c r="F26" s="141" t="s">
        <v>874</v>
      </c>
      <c r="G26" s="141" t="s">
        <v>874</v>
      </c>
      <c r="H26" s="141" t="s">
        <v>874</v>
      </c>
      <c r="I26" s="141" t="s">
        <v>874</v>
      </c>
      <c r="J26" s="141" t="s">
        <v>874</v>
      </c>
      <c r="K26" s="141" t="s">
        <v>874</v>
      </c>
      <c r="L26" s="141" t="s">
        <v>874</v>
      </c>
      <c r="M26" s="141" t="s">
        <v>874</v>
      </c>
      <c r="N26" s="141" t="s">
        <v>874</v>
      </c>
      <c r="O26" s="141" t="s">
        <v>874</v>
      </c>
      <c r="P26" s="141" t="s">
        <v>874</v>
      </c>
      <c r="Q26" s="111" t="s">
        <v>874</v>
      </c>
      <c r="R26" s="111" t="s">
        <v>874</v>
      </c>
      <c r="S26" s="111" t="s">
        <v>874</v>
      </c>
      <c r="T26" s="254" t="s">
        <v>874</v>
      </c>
      <c r="U26" s="138"/>
      <c r="V26" s="138"/>
      <c r="W26" s="69"/>
      <c r="X26" s="69"/>
    </row>
    <row r="27" spans="1:24" ht="12">
      <c r="A27" s="72" t="s">
        <v>849</v>
      </c>
      <c r="B27" s="148" t="s">
        <v>850</v>
      </c>
      <c r="C27" s="147" t="s">
        <v>866</v>
      </c>
      <c r="D27" s="141">
        <f>D78</f>
        <v>93.999999999999986</v>
      </c>
      <c r="E27" s="141">
        <f t="shared" ref="E27:S27" si="3">E78</f>
        <v>3.9359999960000005</v>
      </c>
      <c r="F27" s="141">
        <f t="shared" si="3"/>
        <v>89.591999999999999</v>
      </c>
      <c r="G27" s="141">
        <f t="shared" si="3"/>
        <v>29.016600000000004</v>
      </c>
      <c r="H27" s="141">
        <f t="shared" si="3"/>
        <v>0</v>
      </c>
      <c r="I27" s="141">
        <f t="shared" si="3"/>
        <v>0</v>
      </c>
      <c r="J27" s="141">
        <f t="shared" si="3"/>
        <v>0</v>
      </c>
      <c r="K27" s="141">
        <f t="shared" si="3"/>
        <v>0</v>
      </c>
      <c r="L27" s="141">
        <f t="shared" si="3"/>
        <v>0</v>
      </c>
      <c r="M27" s="141">
        <f t="shared" si="3"/>
        <v>0</v>
      </c>
      <c r="N27" s="141">
        <f t="shared" si="3"/>
        <v>0</v>
      </c>
      <c r="O27" s="141">
        <f t="shared" si="3"/>
        <v>29.016600000000004</v>
      </c>
      <c r="P27" s="141">
        <f t="shared" si="3"/>
        <v>0</v>
      </c>
      <c r="Q27" s="141">
        <f t="shared" si="3"/>
        <v>89.591999999999999</v>
      </c>
      <c r="R27" s="141">
        <f t="shared" si="3"/>
        <v>-29.016600000000004</v>
      </c>
      <c r="S27" s="233">
        <f t="shared" si="3"/>
        <v>-1</v>
      </c>
      <c r="T27" s="254" t="s">
        <v>874</v>
      </c>
      <c r="U27" s="138"/>
      <c r="V27" s="138"/>
      <c r="W27" s="69"/>
      <c r="X27" s="69"/>
    </row>
    <row r="28" spans="1:24" s="161" customFormat="1" ht="12">
      <c r="A28" s="216" t="s">
        <v>948</v>
      </c>
      <c r="B28" s="228" t="s">
        <v>949</v>
      </c>
      <c r="C28" s="216" t="s">
        <v>866</v>
      </c>
      <c r="D28" s="220">
        <f>D21</f>
        <v>438.0155006877485</v>
      </c>
      <c r="E28" s="220">
        <f t="shared" ref="E28:Q28" si="4">E21</f>
        <v>90.156296282830013</v>
      </c>
      <c r="F28" s="220">
        <f t="shared" si="4"/>
        <v>338.47526945691851</v>
      </c>
      <c r="G28" s="220">
        <f t="shared" si="4"/>
        <v>105.49007321535601</v>
      </c>
      <c r="H28" s="220">
        <f t="shared" si="4"/>
        <v>3.6396335200000003</v>
      </c>
      <c r="I28" s="220">
        <f t="shared" si="4"/>
        <v>3.5651566579680005</v>
      </c>
      <c r="J28" s="220">
        <f t="shared" si="4"/>
        <v>3.6396335200000003</v>
      </c>
      <c r="K28" s="220">
        <f t="shared" si="4"/>
        <v>0</v>
      </c>
      <c r="L28" s="220">
        <f t="shared" si="4"/>
        <v>0</v>
      </c>
      <c r="M28" s="220">
        <f t="shared" si="4"/>
        <v>52.492791307787996</v>
      </c>
      <c r="N28" s="220">
        <f t="shared" si="4"/>
        <v>0</v>
      </c>
      <c r="O28" s="220">
        <f t="shared" si="4"/>
        <v>49.432125249600006</v>
      </c>
      <c r="P28" s="220">
        <f t="shared" si="4"/>
        <v>0</v>
      </c>
      <c r="Q28" s="220">
        <f t="shared" si="4"/>
        <v>305.7072718342547</v>
      </c>
      <c r="R28" s="220">
        <f>R21</f>
        <v>-101.850439695356</v>
      </c>
      <c r="S28" s="235">
        <f>S21</f>
        <v>-0.96549785767453433</v>
      </c>
      <c r="T28" s="255" t="s">
        <v>874</v>
      </c>
      <c r="U28" s="138"/>
      <c r="V28" s="138"/>
      <c r="W28" s="69"/>
      <c r="X28" s="69"/>
    </row>
    <row r="29" spans="1:24" ht="24" hidden="1" outlineLevel="1">
      <c r="A29" s="218" t="s">
        <v>87</v>
      </c>
      <c r="B29" s="229" t="s">
        <v>851</v>
      </c>
      <c r="C29" s="218" t="s">
        <v>866</v>
      </c>
      <c r="D29" s="225" t="s">
        <v>874</v>
      </c>
      <c r="E29" s="225" t="s">
        <v>874</v>
      </c>
      <c r="F29" s="225" t="s">
        <v>874</v>
      </c>
      <c r="G29" s="225" t="s">
        <v>874</v>
      </c>
      <c r="H29" s="225" t="s">
        <v>874</v>
      </c>
      <c r="I29" s="225" t="s">
        <v>874</v>
      </c>
      <c r="J29" s="225" t="s">
        <v>874</v>
      </c>
      <c r="K29" s="225" t="s">
        <v>874</v>
      </c>
      <c r="L29" s="225" t="s">
        <v>874</v>
      </c>
      <c r="M29" s="225" t="s">
        <v>874</v>
      </c>
      <c r="N29" s="225" t="s">
        <v>874</v>
      </c>
      <c r="O29" s="225" t="s">
        <v>874</v>
      </c>
      <c r="P29" s="225" t="s">
        <v>874</v>
      </c>
      <c r="Q29" s="223" t="s">
        <v>874</v>
      </c>
      <c r="R29" s="223" t="s">
        <v>874</v>
      </c>
      <c r="S29" s="223" t="s">
        <v>874</v>
      </c>
      <c r="T29" s="256" t="s">
        <v>874</v>
      </c>
      <c r="U29" s="138"/>
      <c r="V29" s="138"/>
      <c r="W29" s="69"/>
      <c r="X29" s="69"/>
    </row>
    <row r="30" spans="1:24" ht="36" hidden="1" outlineLevel="1">
      <c r="A30" s="227" t="s">
        <v>89</v>
      </c>
      <c r="B30" s="230" t="s">
        <v>852</v>
      </c>
      <c r="C30" s="227" t="s">
        <v>866</v>
      </c>
      <c r="D30" s="141" t="s">
        <v>874</v>
      </c>
      <c r="E30" s="141" t="s">
        <v>874</v>
      </c>
      <c r="F30" s="141" t="s">
        <v>874</v>
      </c>
      <c r="G30" s="141" t="s">
        <v>874</v>
      </c>
      <c r="H30" s="141" t="s">
        <v>874</v>
      </c>
      <c r="I30" s="141" t="s">
        <v>874</v>
      </c>
      <c r="J30" s="141" t="s">
        <v>874</v>
      </c>
      <c r="K30" s="141" t="s">
        <v>874</v>
      </c>
      <c r="L30" s="141" t="s">
        <v>874</v>
      </c>
      <c r="M30" s="141" t="s">
        <v>874</v>
      </c>
      <c r="N30" s="141" t="s">
        <v>874</v>
      </c>
      <c r="O30" s="141" t="s">
        <v>874</v>
      </c>
      <c r="P30" s="141" t="s">
        <v>874</v>
      </c>
      <c r="Q30" s="141" t="s">
        <v>874</v>
      </c>
      <c r="R30" s="141" t="s">
        <v>874</v>
      </c>
      <c r="S30" s="141" t="s">
        <v>874</v>
      </c>
      <c r="T30" s="254" t="s">
        <v>874</v>
      </c>
      <c r="U30" s="138"/>
      <c r="V30" s="138"/>
      <c r="W30" s="69"/>
      <c r="X30" s="69"/>
    </row>
    <row r="31" spans="1:24" ht="48" hidden="1" outlineLevel="1">
      <c r="A31" s="147" t="s">
        <v>493</v>
      </c>
      <c r="B31" s="148" t="s">
        <v>853</v>
      </c>
      <c r="C31" s="147" t="s">
        <v>866</v>
      </c>
      <c r="D31" s="141" t="s">
        <v>874</v>
      </c>
      <c r="E31" s="141" t="s">
        <v>874</v>
      </c>
      <c r="F31" s="141" t="s">
        <v>874</v>
      </c>
      <c r="G31" s="141" t="s">
        <v>874</v>
      </c>
      <c r="H31" s="141" t="s">
        <v>874</v>
      </c>
      <c r="I31" s="141" t="s">
        <v>874</v>
      </c>
      <c r="J31" s="141" t="s">
        <v>874</v>
      </c>
      <c r="K31" s="141" t="s">
        <v>874</v>
      </c>
      <c r="L31" s="141" t="s">
        <v>874</v>
      </c>
      <c r="M31" s="141" t="s">
        <v>874</v>
      </c>
      <c r="N31" s="141" t="s">
        <v>874</v>
      </c>
      <c r="O31" s="141" t="s">
        <v>874</v>
      </c>
      <c r="P31" s="141" t="s">
        <v>874</v>
      </c>
      <c r="Q31" s="141" t="s">
        <v>874</v>
      </c>
      <c r="R31" s="141" t="s">
        <v>874</v>
      </c>
      <c r="S31" s="141" t="s">
        <v>874</v>
      </c>
      <c r="T31" s="254" t="s">
        <v>874</v>
      </c>
      <c r="U31" s="138"/>
      <c r="V31" s="138"/>
      <c r="W31" s="69"/>
      <c r="X31" s="69"/>
    </row>
    <row r="32" spans="1:24" s="161" customFormat="1" ht="48" hidden="1" outlineLevel="1">
      <c r="A32" s="147" t="s">
        <v>498</v>
      </c>
      <c r="B32" s="148" t="s">
        <v>854</v>
      </c>
      <c r="C32" s="147" t="s">
        <v>866</v>
      </c>
      <c r="D32" s="141" t="s">
        <v>874</v>
      </c>
      <c r="E32" s="141" t="s">
        <v>874</v>
      </c>
      <c r="F32" s="141" t="s">
        <v>874</v>
      </c>
      <c r="G32" s="141" t="s">
        <v>874</v>
      </c>
      <c r="H32" s="141" t="s">
        <v>874</v>
      </c>
      <c r="I32" s="141" t="s">
        <v>874</v>
      </c>
      <c r="J32" s="141" t="s">
        <v>874</v>
      </c>
      <c r="K32" s="141" t="s">
        <v>874</v>
      </c>
      <c r="L32" s="141" t="s">
        <v>874</v>
      </c>
      <c r="M32" s="141" t="s">
        <v>874</v>
      </c>
      <c r="N32" s="141" t="s">
        <v>874</v>
      </c>
      <c r="O32" s="141" t="s">
        <v>874</v>
      </c>
      <c r="P32" s="141" t="s">
        <v>874</v>
      </c>
      <c r="Q32" s="141" t="s">
        <v>874</v>
      </c>
      <c r="R32" s="141" t="s">
        <v>874</v>
      </c>
      <c r="S32" s="141" t="s">
        <v>874</v>
      </c>
      <c r="T32" s="254" t="s">
        <v>874</v>
      </c>
      <c r="U32" s="138"/>
      <c r="V32" s="138"/>
      <c r="W32" s="69"/>
      <c r="X32" s="69"/>
    </row>
    <row r="33" spans="1:24" s="161" customFormat="1" ht="36" hidden="1" outlineLevel="1">
      <c r="A33" s="147" t="s">
        <v>500</v>
      </c>
      <c r="B33" s="148" t="s">
        <v>950</v>
      </c>
      <c r="C33" s="147" t="s">
        <v>866</v>
      </c>
      <c r="D33" s="141" t="s">
        <v>874</v>
      </c>
      <c r="E33" s="141" t="s">
        <v>874</v>
      </c>
      <c r="F33" s="141" t="s">
        <v>874</v>
      </c>
      <c r="G33" s="141" t="s">
        <v>874</v>
      </c>
      <c r="H33" s="141" t="s">
        <v>874</v>
      </c>
      <c r="I33" s="141" t="s">
        <v>874</v>
      </c>
      <c r="J33" s="141" t="s">
        <v>874</v>
      </c>
      <c r="K33" s="141" t="s">
        <v>874</v>
      </c>
      <c r="L33" s="141" t="s">
        <v>874</v>
      </c>
      <c r="M33" s="141" t="s">
        <v>874</v>
      </c>
      <c r="N33" s="141" t="s">
        <v>874</v>
      </c>
      <c r="O33" s="141" t="s">
        <v>874</v>
      </c>
      <c r="P33" s="141" t="s">
        <v>874</v>
      </c>
      <c r="Q33" s="141" t="s">
        <v>874</v>
      </c>
      <c r="R33" s="141" t="s">
        <v>874</v>
      </c>
      <c r="S33" s="141" t="s">
        <v>874</v>
      </c>
      <c r="T33" s="254" t="s">
        <v>874</v>
      </c>
      <c r="U33" s="138"/>
      <c r="V33" s="138"/>
      <c r="W33" s="69"/>
      <c r="X33" s="69"/>
    </row>
    <row r="34" spans="1:24" s="161" customFormat="1" ht="60" hidden="1" outlineLevel="1">
      <c r="A34" s="227" t="s">
        <v>91</v>
      </c>
      <c r="B34" s="230" t="s">
        <v>951</v>
      </c>
      <c r="C34" s="227" t="s">
        <v>866</v>
      </c>
      <c r="D34" s="141" t="s">
        <v>874</v>
      </c>
      <c r="E34" s="141" t="s">
        <v>874</v>
      </c>
      <c r="F34" s="141" t="s">
        <v>874</v>
      </c>
      <c r="G34" s="141" t="s">
        <v>874</v>
      </c>
      <c r="H34" s="141" t="s">
        <v>874</v>
      </c>
      <c r="I34" s="141" t="s">
        <v>874</v>
      </c>
      <c r="J34" s="141" t="s">
        <v>874</v>
      </c>
      <c r="K34" s="141" t="s">
        <v>874</v>
      </c>
      <c r="L34" s="141" t="s">
        <v>874</v>
      </c>
      <c r="M34" s="141" t="s">
        <v>874</v>
      </c>
      <c r="N34" s="141" t="s">
        <v>874</v>
      </c>
      <c r="O34" s="141" t="s">
        <v>874</v>
      </c>
      <c r="P34" s="141" t="s">
        <v>874</v>
      </c>
      <c r="Q34" s="141" t="s">
        <v>874</v>
      </c>
      <c r="R34" s="141" t="s">
        <v>874</v>
      </c>
      <c r="S34" s="141" t="s">
        <v>874</v>
      </c>
      <c r="T34" s="254" t="s">
        <v>874</v>
      </c>
      <c r="U34" s="138"/>
      <c r="V34" s="138"/>
      <c r="W34" s="69"/>
      <c r="X34" s="69"/>
    </row>
    <row r="35" spans="1:24" s="161" customFormat="1" ht="48" hidden="1" outlineLevel="1">
      <c r="A35" s="147" t="s">
        <v>521</v>
      </c>
      <c r="B35" s="148" t="s">
        <v>855</v>
      </c>
      <c r="C35" s="147" t="s">
        <v>866</v>
      </c>
      <c r="D35" s="141" t="s">
        <v>874</v>
      </c>
      <c r="E35" s="141" t="s">
        <v>874</v>
      </c>
      <c r="F35" s="141" t="s">
        <v>874</v>
      </c>
      <c r="G35" s="141" t="s">
        <v>874</v>
      </c>
      <c r="H35" s="141" t="s">
        <v>874</v>
      </c>
      <c r="I35" s="141" t="s">
        <v>874</v>
      </c>
      <c r="J35" s="141" t="s">
        <v>874</v>
      </c>
      <c r="K35" s="141" t="s">
        <v>874</v>
      </c>
      <c r="L35" s="141" t="s">
        <v>874</v>
      </c>
      <c r="M35" s="141" t="s">
        <v>874</v>
      </c>
      <c r="N35" s="141" t="s">
        <v>874</v>
      </c>
      <c r="O35" s="141" t="s">
        <v>874</v>
      </c>
      <c r="P35" s="141" t="s">
        <v>874</v>
      </c>
      <c r="Q35" s="141" t="s">
        <v>874</v>
      </c>
      <c r="R35" s="141" t="s">
        <v>874</v>
      </c>
      <c r="S35" s="141" t="s">
        <v>874</v>
      </c>
      <c r="T35" s="254" t="s">
        <v>874</v>
      </c>
      <c r="U35" s="138"/>
      <c r="V35" s="138"/>
      <c r="W35" s="69"/>
      <c r="X35" s="69"/>
    </row>
    <row r="36" spans="1:24" s="161" customFormat="1" ht="60" hidden="1" outlineLevel="1">
      <c r="A36" s="147" t="s">
        <v>522</v>
      </c>
      <c r="B36" s="148" t="s">
        <v>952</v>
      </c>
      <c r="C36" s="147" t="s">
        <v>866</v>
      </c>
      <c r="D36" s="141" t="s">
        <v>874</v>
      </c>
      <c r="E36" s="141" t="s">
        <v>874</v>
      </c>
      <c r="F36" s="141" t="s">
        <v>874</v>
      </c>
      <c r="G36" s="141" t="s">
        <v>874</v>
      </c>
      <c r="H36" s="141" t="s">
        <v>874</v>
      </c>
      <c r="I36" s="141" t="s">
        <v>874</v>
      </c>
      <c r="J36" s="141" t="s">
        <v>874</v>
      </c>
      <c r="K36" s="141" t="s">
        <v>874</v>
      </c>
      <c r="L36" s="141" t="s">
        <v>874</v>
      </c>
      <c r="M36" s="141" t="s">
        <v>874</v>
      </c>
      <c r="N36" s="141" t="s">
        <v>874</v>
      </c>
      <c r="O36" s="141" t="s">
        <v>874</v>
      </c>
      <c r="P36" s="141" t="s">
        <v>874</v>
      </c>
      <c r="Q36" s="141" t="s">
        <v>874</v>
      </c>
      <c r="R36" s="141" t="s">
        <v>874</v>
      </c>
      <c r="S36" s="141" t="s">
        <v>874</v>
      </c>
      <c r="T36" s="254" t="s">
        <v>874</v>
      </c>
      <c r="U36" s="138"/>
      <c r="V36" s="138"/>
      <c r="W36" s="69"/>
      <c r="X36" s="69"/>
    </row>
    <row r="37" spans="1:24" s="161" customFormat="1" ht="24" hidden="1" outlineLevel="1">
      <c r="A37" s="227" t="s">
        <v>93</v>
      </c>
      <c r="B37" s="230" t="s">
        <v>953</v>
      </c>
      <c r="C37" s="227" t="s">
        <v>866</v>
      </c>
      <c r="D37" s="141" t="s">
        <v>874</v>
      </c>
      <c r="E37" s="141" t="s">
        <v>874</v>
      </c>
      <c r="F37" s="141" t="s">
        <v>874</v>
      </c>
      <c r="G37" s="141" t="s">
        <v>874</v>
      </c>
      <c r="H37" s="141" t="s">
        <v>874</v>
      </c>
      <c r="I37" s="141" t="s">
        <v>874</v>
      </c>
      <c r="J37" s="141" t="s">
        <v>874</v>
      </c>
      <c r="K37" s="141" t="s">
        <v>874</v>
      </c>
      <c r="L37" s="141" t="s">
        <v>874</v>
      </c>
      <c r="M37" s="141" t="s">
        <v>874</v>
      </c>
      <c r="N37" s="141" t="s">
        <v>874</v>
      </c>
      <c r="O37" s="141" t="s">
        <v>874</v>
      </c>
      <c r="P37" s="141" t="s">
        <v>874</v>
      </c>
      <c r="Q37" s="141" t="s">
        <v>874</v>
      </c>
      <c r="R37" s="141" t="s">
        <v>874</v>
      </c>
      <c r="S37" s="141" t="s">
        <v>874</v>
      </c>
      <c r="T37" s="254" t="s">
        <v>874</v>
      </c>
      <c r="U37" s="138"/>
      <c r="V37" s="138"/>
      <c r="W37" s="69"/>
      <c r="X37" s="69"/>
    </row>
    <row r="38" spans="1:24" s="161" customFormat="1" ht="48" hidden="1" outlineLevel="1">
      <c r="A38" s="147" t="s">
        <v>954</v>
      </c>
      <c r="B38" s="148" t="s">
        <v>955</v>
      </c>
      <c r="C38" s="147" t="s">
        <v>866</v>
      </c>
      <c r="D38" s="141" t="s">
        <v>874</v>
      </c>
      <c r="E38" s="141" t="s">
        <v>874</v>
      </c>
      <c r="F38" s="141" t="s">
        <v>874</v>
      </c>
      <c r="G38" s="141" t="s">
        <v>874</v>
      </c>
      <c r="H38" s="141" t="s">
        <v>874</v>
      </c>
      <c r="I38" s="141" t="s">
        <v>874</v>
      </c>
      <c r="J38" s="141" t="s">
        <v>874</v>
      </c>
      <c r="K38" s="141" t="s">
        <v>874</v>
      </c>
      <c r="L38" s="141" t="s">
        <v>874</v>
      </c>
      <c r="M38" s="141" t="s">
        <v>874</v>
      </c>
      <c r="N38" s="141" t="s">
        <v>874</v>
      </c>
      <c r="O38" s="141" t="s">
        <v>874</v>
      </c>
      <c r="P38" s="141" t="s">
        <v>874</v>
      </c>
      <c r="Q38" s="141" t="s">
        <v>874</v>
      </c>
      <c r="R38" s="141" t="s">
        <v>874</v>
      </c>
      <c r="S38" s="141" t="s">
        <v>874</v>
      </c>
      <c r="T38" s="254" t="s">
        <v>874</v>
      </c>
      <c r="U38" s="138"/>
      <c r="V38" s="138"/>
      <c r="W38" s="69"/>
      <c r="X38" s="69"/>
    </row>
    <row r="39" spans="1:24" s="161" customFormat="1" ht="24" hidden="1" outlineLevel="1">
      <c r="A39" s="147" t="s">
        <v>956</v>
      </c>
      <c r="B39" s="148" t="s">
        <v>957</v>
      </c>
      <c r="C39" s="147" t="s">
        <v>866</v>
      </c>
      <c r="D39" s="141" t="s">
        <v>874</v>
      </c>
      <c r="E39" s="141" t="s">
        <v>874</v>
      </c>
      <c r="F39" s="141" t="s">
        <v>874</v>
      </c>
      <c r="G39" s="141" t="s">
        <v>874</v>
      </c>
      <c r="H39" s="141" t="s">
        <v>874</v>
      </c>
      <c r="I39" s="141" t="s">
        <v>874</v>
      </c>
      <c r="J39" s="141" t="s">
        <v>874</v>
      </c>
      <c r="K39" s="141" t="s">
        <v>874</v>
      </c>
      <c r="L39" s="141" t="s">
        <v>874</v>
      </c>
      <c r="M39" s="141" t="s">
        <v>874</v>
      </c>
      <c r="N39" s="141" t="s">
        <v>874</v>
      </c>
      <c r="O39" s="141" t="s">
        <v>874</v>
      </c>
      <c r="P39" s="141" t="s">
        <v>874</v>
      </c>
      <c r="Q39" s="141" t="s">
        <v>874</v>
      </c>
      <c r="R39" s="141" t="s">
        <v>874</v>
      </c>
      <c r="S39" s="141" t="s">
        <v>874</v>
      </c>
      <c r="T39" s="254" t="s">
        <v>874</v>
      </c>
      <c r="U39" s="138"/>
      <c r="V39" s="138"/>
      <c r="W39" s="69"/>
      <c r="X39" s="69"/>
    </row>
    <row r="40" spans="1:24" s="161" customFormat="1" ht="36" hidden="1" outlineLevel="1">
      <c r="A40" s="227" t="s">
        <v>958</v>
      </c>
      <c r="B40" s="230" t="s">
        <v>959</v>
      </c>
      <c r="C40" s="227" t="s">
        <v>866</v>
      </c>
      <c r="D40" s="141" t="s">
        <v>874</v>
      </c>
      <c r="E40" s="141" t="s">
        <v>874</v>
      </c>
      <c r="F40" s="141" t="s">
        <v>874</v>
      </c>
      <c r="G40" s="141" t="s">
        <v>874</v>
      </c>
      <c r="H40" s="141" t="s">
        <v>874</v>
      </c>
      <c r="I40" s="141" t="s">
        <v>874</v>
      </c>
      <c r="J40" s="141" t="s">
        <v>874</v>
      </c>
      <c r="K40" s="141" t="s">
        <v>874</v>
      </c>
      <c r="L40" s="141" t="s">
        <v>874</v>
      </c>
      <c r="M40" s="141" t="s">
        <v>874</v>
      </c>
      <c r="N40" s="141" t="s">
        <v>874</v>
      </c>
      <c r="O40" s="141" t="s">
        <v>874</v>
      </c>
      <c r="P40" s="141" t="s">
        <v>874</v>
      </c>
      <c r="Q40" s="141" t="s">
        <v>874</v>
      </c>
      <c r="R40" s="141" t="s">
        <v>874</v>
      </c>
      <c r="S40" s="141" t="s">
        <v>874</v>
      </c>
      <c r="T40" s="254" t="s">
        <v>874</v>
      </c>
      <c r="U40" s="138"/>
      <c r="V40" s="138"/>
      <c r="W40" s="69"/>
      <c r="X40" s="69"/>
    </row>
    <row r="41" spans="1:24" s="161" customFormat="1" ht="72" hidden="1" outlineLevel="1">
      <c r="A41" s="147" t="s">
        <v>960</v>
      </c>
      <c r="B41" s="148" t="s">
        <v>961</v>
      </c>
      <c r="C41" s="147" t="s">
        <v>866</v>
      </c>
      <c r="D41" s="141" t="s">
        <v>874</v>
      </c>
      <c r="E41" s="141" t="s">
        <v>874</v>
      </c>
      <c r="F41" s="141" t="s">
        <v>874</v>
      </c>
      <c r="G41" s="141" t="s">
        <v>874</v>
      </c>
      <c r="H41" s="141" t="s">
        <v>874</v>
      </c>
      <c r="I41" s="141" t="s">
        <v>874</v>
      </c>
      <c r="J41" s="141" t="s">
        <v>874</v>
      </c>
      <c r="K41" s="141" t="s">
        <v>874</v>
      </c>
      <c r="L41" s="141" t="s">
        <v>874</v>
      </c>
      <c r="M41" s="141" t="s">
        <v>874</v>
      </c>
      <c r="N41" s="141" t="s">
        <v>874</v>
      </c>
      <c r="O41" s="141" t="s">
        <v>874</v>
      </c>
      <c r="P41" s="141" t="s">
        <v>874</v>
      </c>
      <c r="Q41" s="141" t="s">
        <v>874</v>
      </c>
      <c r="R41" s="141" t="s">
        <v>874</v>
      </c>
      <c r="S41" s="141" t="s">
        <v>874</v>
      </c>
      <c r="T41" s="254" t="s">
        <v>874</v>
      </c>
      <c r="U41" s="138"/>
      <c r="V41" s="138"/>
      <c r="W41" s="69"/>
      <c r="X41" s="69"/>
    </row>
    <row r="42" spans="1:24" s="161" customFormat="1" ht="60" hidden="1" outlineLevel="1">
      <c r="A42" s="147" t="s">
        <v>962</v>
      </c>
      <c r="B42" s="148" t="s">
        <v>963</v>
      </c>
      <c r="C42" s="147" t="s">
        <v>866</v>
      </c>
      <c r="D42" s="141" t="s">
        <v>874</v>
      </c>
      <c r="E42" s="141" t="s">
        <v>874</v>
      </c>
      <c r="F42" s="141" t="s">
        <v>874</v>
      </c>
      <c r="G42" s="141" t="s">
        <v>874</v>
      </c>
      <c r="H42" s="141" t="s">
        <v>874</v>
      </c>
      <c r="I42" s="141" t="s">
        <v>874</v>
      </c>
      <c r="J42" s="141" t="s">
        <v>874</v>
      </c>
      <c r="K42" s="141" t="s">
        <v>874</v>
      </c>
      <c r="L42" s="141" t="s">
        <v>874</v>
      </c>
      <c r="M42" s="141" t="s">
        <v>874</v>
      </c>
      <c r="N42" s="141" t="s">
        <v>874</v>
      </c>
      <c r="O42" s="141" t="s">
        <v>874</v>
      </c>
      <c r="P42" s="141" t="s">
        <v>874</v>
      </c>
      <c r="Q42" s="141" t="s">
        <v>874</v>
      </c>
      <c r="R42" s="141" t="s">
        <v>874</v>
      </c>
      <c r="S42" s="141" t="s">
        <v>874</v>
      </c>
      <c r="T42" s="254" t="s">
        <v>874</v>
      </c>
      <c r="U42" s="138"/>
      <c r="V42" s="138"/>
      <c r="W42" s="69"/>
      <c r="X42" s="69"/>
    </row>
    <row r="43" spans="1:24" s="161" customFormat="1" ht="72" hidden="1" outlineLevel="1">
      <c r="A43" s="147" t="s">
        <v>964</v>
      </c>
      <c r="B43" s="148" t="s">
        <v>965</v>
      </c>
      <c r="C43" s="147" t="s">
        <v>866</v>
      </c>
      <c r="D43" s="141" t="s">
        <v>874</v>
      </c>
      <c r="E43" s="141" t="s">
        <v>874</v>
      </c>
      <c r="F43" s="141" t="s">
        <v>874</v>
      </c>
      <c r="G43" s="141" t="s">
        <v>874</v>
      </c>
      <c r="H43" s="141" t="s">
        <v>874</v>
      </c>
      <c r="I43" s="141" t="s">
        <v>874</v>
      </c>
      <c r="J43" s="141" t="s">
        <v>874</v>
      </c>
      <c r="K43" s="141" t="s">
        <v>874</v>
      </c>
      <c r="L43" s="141" t="s">
        <v>874</v>
      </c>
      <c r="M43" s="141" t="s">
        <v>874</v>
      </c>
      <c r="N43" s="141" t="s">
        <v>874</v>
      </c>
      <c r="O43" s="141" t="s">
        <v>874</v>
      </c>
      <c r="P43" s="141" t="s">
        <v>874</v>
      </c>
      <c r="Q43" s="141" t="s">
        <v>874</v>
      </c>
      <c r="R43" s="141" t="s">
        <v>874</v>
      </c>
      <c r="S43" s="141" t="s">
        <v>874</v>
      </c>
      <c r="T43" s="254" t="s">
        <v>874</v>
      </c>
      <c r="U43" s="138"/>
      <c r="V43" s="138"/>
      <c r="W43" s="69"/>
      <c r="X43" s="69"/>
    </row>
    <row r="44" spans="1:24" ht="24" collapsed="1">
      <c r="A44" s="222" t="s">
        <v>95</v>
      </c>
      <c r="B44" s="226" t="s">
        <v>856</v>
      </c>
      <c r="C44" s="222" t="s">
        <v>866</v>
      </c>
      <c r="D44" s="223">
        <f t="shared" ref="D44:Q44" si="5">D45+D55</f>
        <v>298.48294973985469</v>
      </c>
      <c r="E44" s="223">
        <f t="shared" si="5"/>
        <v>51.848208511999999</v>
      </c>
      <c r="F44" s="223">
        <f t="shared" si="5"/>
        <v>237.73463708385469</v>
      </c>
      <c r="G44" s="223">
        <f t="shared" si="5"/>
        <v>72.908316557387991</v>
      </c>
      <c r="H44" s="223">
        <f t="shared" si="5"/>
        <v>0</v>
      </c>
      <c r="I44" s="223">
        <f t="shared" si="5"/>
        <v>0</v>
      </c>
      <c r="J44" s="223">
        <f t="shared" si="5"/>
        <v>0</v>
      </c>
      <c r="K44" s="223">
        <f t="shared" si="5"/>
        <v>0</v>
      </c>
      <c r="L44" s="223">
        <f t="shared" si="5"/>
        <v>0</v>
      </c>
      <c r="M44" s="223">
        <f t="shared" si="5"/>
        <v>52.492791307787996</v>
      </c>
      <c r="N44" s="223">
        <f t="shared" si="5"/>
        <v>0</v>
      </c>
      <c r="O44" s="223">
        <f t="shared" si="5"/>
        <v>20.415525249599998</v>
      </c>
      <c r="P44" s="223">
        <f t="shared" si="5"/>
        <v>0</v>
      </c>
      <c r="Q44" s="223">
        <f t="shared" si="5"/>
        <v>216.11527183425471</v>
      </c>
      <c r="R44" s="223">
        <f t="shared" ref="R44:R46" si="6">H44-G44</f>
        <v>-72.908316557387991</v>
      </c>
      <c r="S44" s="237">
        <f t="shared" ref="S44:S46" si="7">R44/G44</f>
        <v>-1</v>
      </c>
      <c r="T44" s="256" t="s">
        <v>874</v>
      </c>
      <c r="U44" s="138"/>
      <c r="V44" s="138"/>
      <c r="W44" s="69"/>
      <c r="X44" s="69"/>
    </row>
    <row r="45" spans="1:24" s="161" customFormat="1" ht="48">
      <c r="A45" s="222" t="s">
        <v>526</v>
      </c>
      <c r="B45" s="226" t="s">
        <v>966</v>
      </c>
      <c r="C45" s="222" t="s">
        <v>866</v>
      </c>
      <c r="D45" s="223">
        <f t="shared" ref="D45:Q45" si="8">D46+D50</f>
        <v>217.59002116378801</v>
      </c>
      <c r="E45" s="223">
        <f t="shared" si="8"/>
        <v>51.848208511999999</v>
      </c>
      <c r="F45" s="223">
        <f t="shared" si="8"/>
        <v>156.84170850778801</v>
      </c>
      <c r="G45" s="223">
        <f t="shared" si="8"/>
        <v>52.492791307787996</v>
      </c>
      <c r="H45" s="223">
        <f t="shared" si="8"/>
        <v>0</v>
      </c>
      <c r="I45" s="223">
        <f t="shared" si="8"/>
        <v>0</v>
      </c>
      <c r="J45" s="223">
        <f t="shared" si="8"/>
        <v>0</v>
      </c>
      <c r="K45" s="223">
        <f t="shared" si="8"/>
        <v>0</v>
      </c>
      <c r="L45" s="223">
        <f t="shared" si="8"/>
        <v>0</v>
      </c>
      <c r="M45" s="223">
        <f t="shared" si="8"/>
        <v>52.492791307787996</v>
      </c>
      <c r="N45" s="223">
        <f t="shared" si="8"/>
        <v>0</v>
      </c>
      <c r="O45" s="223">
        <f t="shared" si="8"/>
        <v>0</v>
      </c>
      <c r="P45" s="223">
        <f t="shared" si="8"/>
        <v>0</v>
      </c>
      <c r="Q45" s="223">
        <f t="shared" si="8"/>
        <v>156.84170850778801</v>
      </c>
      <c r="R45" s="223">
        <f t="shared" si="6"/>
        <v>-52.492791307787996</v>
      </c>
      <c r="S45" s="237">
        <f t="shared" si="7"/>
        <v>-1</v>
      </c>
      <c r="T45" s="256" t="s">
        <v>874</v>
      </c>
      <c r="U45" s="138"/>
      <c r="V45" s="138"/>
      <c r="W45" s="69"/>
      <c r="X45" s="69"/>
    </row>
    <row r="46" spans="1:24" ht="24">
      <c r="A46" s="219" t="s">
        <v>528</v>
      </c>
      <c r="B46" s="231" t="s">
        <v>857</v>
      </c>
      <c r="C46" s="219" t="s">
        <v>866</v>
      </c>
      <c r="D46" s="220">
        <f>SUM(D47:D49)</f>
        <v>14.6277024</v>
      </c>
      <c r="E46" s="220">
        <f t="shared" ref="E46:Q46" si="9">SUM(E47:E49)</f>
        <v>8.52</v>
      </c>
      <c r="F46" s="220">
        <f t="shared" si="9"/>
        <v>5.2869023999999998</v>
      </c>
      <c r="G46" s="220">
        <f t="shared" si="9"/>
        <v>5.2869023999999998</v>
      </c>
      <c r="H46" s="220">
        <f t="shared" si="9"/>
        <v>0</v>
      </c>
      <c r="I46" s="220">
        <f t="shared" si="9"/>
        <v>0</v>
      </c>
      <c r="J46" s="220">
        <f t="shared" si="9"/>
        <v>0</v>
      </c>
      <c r="K46" s="220">
        <f t="shared" si="9"/>
        <v>0</v>
      </c>
      <c r="L46" s="220">
        <f t="shared" si="9"/>
        <v>0</v>
      </c>
      <c r="M46" s="220">
        <f t="shared" si="9"/>
        <v>5.2869023999999998</v>
      </c>
      <c r="N46" s="220">
        <f t="shared" si="9"/>
        <v>0</v>
      </c>
      <c r="O46" s="220">
        <f t="shared" si="9"/>
        <v>0</v>
      </c>
      <c r="P46" s="220">
        <f t="shared" si="9"/>
        <v>0</v>
      </c>
      <c r="Q46" s="220">
        <f t="shared" si="9"/>
        <v>5.2869023999999998</v>
      </c>
      <c r="R46" s="220">
        <f t="shared" si="6"/>
        <v>-5.2869023999999998</v>
      </c>
      <c r="S46" s="246">
        <f t="shared" si="7"/>
        <v>-1</v>
      </c>
      <c r="T46" s="255" t="s">
        <v>874</v>
      </c>
      <c r="U46" s="138"/>
      <c r="V46" s="138"/>
      <c r="W46" s="69"/>
      <c r="X46" s="69"/>
    </row>
    <row r="47" spans="1:24" ht="72">
      <c r="A47" s="147" t="s">
        <v>530</v>
      </c>
      <c r="B47" s="148" t="s">
        <v>967</v>
      </c>
      <c r="C47" s="147" t="s">
        <v>968</v>
      </c>
      <c r="D47" s="111">
        <v>5.0208000000000004</v>
      </c>
      <c r="E47" s="111">
        <v>4.2</v>
      </c>
      <c r="F47" s="252">
        <v>0</v>
      </c>
      <c r="G47" s="141" t="s">
        <v>874</v>
      </c>
      <c r="H47" s="141" t="s">
        <v>874</v>
      </c>
      <c r="I47" s="141" t="s">
        <v>874</v>
      </c>
      <c r="J47" s="141" t="s">
        <v>874</v>
      </c>
      <c r="K47" s="141" t="s">
        <v>874</v>
      </c>
      <c r="L47" s="141" t="s">
        <v>874</v>
      </c>
      <c r="M47" s="141" t="s">
        <v>874</v>
      </c>
      <c r="N47" s="141" t="s">
        <v>874</v>
      </c>
      <c r="O47" s="141" t="s">
        <v>874</v>
      </c>
      <c r="P47" s="141" t="s">
        <v>874</v>
      </c>
      <c r="Q47" s="141" t="s">
        <v>874</v>
      </c>
      <c r="R47" s="141" t="s">
        <v>874</v>
      </c>
      <c r="S47" s="141" t="s">
        <v>874</v>
      </c>
      <c r="T47" s="141" t="s">
        <v>874</v>
      </c>
      <c r="U47" s="138"/>
      <c r="V47" s="138"/>
      <c r="W47" s="69"/>
      <c r="X47" s="69"/>
    </row>
    <row r="48" spans="1:24" ht="72">
      <c r="A48" s="147" t="s">
        <v>531</v>
      </c>
      <c r="B48" s="148" t="s">
        <v>969</v>
      </c>
      <c r="C48" s="72" t="s">
        <v>970</v>
      </c>
      <c r="D48" s="70">
        <v>4.32</v>
      </c>
      <c r="E48" s="70">
        <v>4.32</v>
      </c>
      <c r="F48" s="252">
        <v>0</v>
      </c>
      <c r="G48" s="141" t="s">
        <v>874</v>
      </c>
      <c r="H48" s="141" t="s">
        <v>874</v>
      </c>
      <c r="I48" s="141" t="s">
        <v>874</v>
      </c>
      <c r="J48" s="141" t="s">
        <v>874</v>
      </c>
      <c r="K48" s="141" t="s">
        <v>874</v>
      </c>
      <c r="L48" s="141" t="s">
        <v>874</v>
      </c>
      <c r="M48" s="141" t="s">
        <v>874</v>
      </c>
      <c r="N48" s="141" t="s">
        <v>874</v>
      </c>
      <c r="O48" s="141" t="s">
        <v>874</v>
      </c>
      <c r="P48" s="141" t="s">
        <v>874</v>
      </c>
      <c r="Q48" s="141" t="s">
        <v>874</v>
      </c>
      <c r="R48" s="141" t="s">
        <v>874</v>
      </c>
      <c r="S48" s="141" t="s">
        <v>874</v>
      </c>
      <c r="T48" s="141" t="s">
        <v>874</v>
      </c>
      <c r="U48" s="138"/>
      <c r="V48" s="138"/>
      <c r="W48" s="69"/>
      <c r="X48" s="69"/>
    </row>
    <row r="49" spans="1:24" ht="72">
      <c r="A49" s="147" t="s">
        <v>532</v>
      </c>
      <c r="B49" s="148" t="s">
        <v>971</v>
      </c>
      <c r="C49" s="72" t="s">
        <v>972</v>
      </c>
      <c r="D49" s="70">
        <v>5.2869023999999998</v>
      </c>
      <c r="E49" s="252" t="s">
        <v>874</v>
      </c>
      <c r="F49" s="111">
        <v>5.2869023999999998</v>
      </c>
      <c r="G49" s="141">
        <v>5.2869023999999998</v>
      </c>
      <c r="H49" s="141" t="s">
        <v>874</v>
      </c>
      <c r="I49" s="141" t="s">
        <v>874</v>
      </c>
      <c r="J49" s="141" t="s">
        <v>874</v>
      </c>
      <c r="K49" s="141" t="s">
        <v>874</v>
      </c>
      <c r="L49" s="141" t="s">
        <v>874</v>
      </c>
      <c r="M49" s="141">
        <f>G49</f>
        <v>5.2869023999999998</v>
      </c>
      <c r="N49" s="141" t="s">
        <v>874</v>
      </c>
      <c r="O49" s="141" t="s">
        <v>874</v>
      </c>
      <c r="P49" s="141" t="s">
        <v>874</v>
      </c>
      <c r="Q49" s="111">
        <f>F49</f>
        <v>5.2869023999999998</v>
      </c>
      <c r="R49" s="141">
        <f>0-G49</f>
        <v>-5.2869023999999998</v>
      </c>
      <c r="S49" s="233">
        <f>R49/G49</f>
        <v>-1</v>
      </c>
      <c r="T49" s="245" t="s">
        <v>1048</v>
      </c>
      <c r="U49" s="138"/>
      <c r="V49" s="138"/>
      <c r="W49" s="69"/>
      <c r="X49" s="69"/>
    </row>
    <row r="50" spans="1:24" s="161" customFormat="1" ht="36">
      <c r="A50" s="219" t="s">
        <v>533</v>
      </c>
      <c r="B50" s="231" t="s">
        <v>973</v>
      </c>
      <c r="C50" s="219" t="s">
        <v>866</v>
      </c>
      <c r="D50" s="220">
        <f>SUM(D51:D54)</f>
        <v>202.96231876378801</v>
      </c>
      <c r="E50" s="220">
        <f t="shared" ref="E50:Q50" si="10">SUM(E51:E54)</f>
        <v>43.328208512000003</v>
      </c>
      <c r="F50" s="220">
        <f t="shared" si="10"/>
        <v>151.55480610778801</v>
      </c>
      <c r="G50" s="220">
        <f t="shared" si="10"/>
        <v>47.205888907787994</v>
      </c>
      <c r="H50" s="220">
        <f t="shared" si="10"/>
        <v>0</v>
      </c>
      <c r="I50" s="220">
        <f t="shared" si="10"/>
        <v>0</v>
      </c>
      <c r="J50" s="220">
        <f t="shared" si="10"/>
        <v>0</v>
      </c>
      <c r="K50" s="220">
        <f t="shared" si="10"/>
        <v>0</v>
      </c>
      <c r="L50" s="220">
        <f t="shared" si="10"/>
        <v>0</v>
      </c>
      <c r="M50" s="220">
        <f t="shared" si="10"/>
        <v>47.205888907787994</v>
      </c>
      <c r="N50" s="220">
        <f t="shared" si="10"/>
        <v>0</v>
      </c>
      <c r="O50" s="220">
        <f t="shared" si="10"/>
        <v>0</v>
      </c>
      <c r="P50" s="220">
        <f t="shared" si="10"/>
        <v>0</v>
      </c>
      <c r="Q50" s="220">
        <f t="shared" si="10"/>
        <v>151.55480610778801</v>
      </c>
      <c r="R50" s="220">
        <f>H50-G50</f>
        <v>-47.205888907787994</v>
      </c>
      <c r="S50" s="246">
        <f>R50/G50</f>
        <v>-1</v>
      </c>
      <c r="T50" s="255" t="s">
        <v>874</v>
      </c>
      <c r="U50" s="138"/>
      <c r="V50" s="138"/>
      <c r="W50" s="69"/>
      <c r="X50" s="69"/>
    </row>
    <row r="51" spans="1:24" s="161" customFormat="1" ht="96">
      <c r="A51" s="147" t="s">
        <v>982</v>
      </c>
      <c r="B51" s="148" t="s">
        <v>974</v>
      </c>
      <c r="C51" s="147" t="s">
        <v>975</v>
      </c>
      <c r="D51" s="111">
        <v>51.407512656000002</v>
      </c>
      <c r="E51" s="111">
        <v>43.328208512000003</v>
      </c>
      <c r="F51" s="252">
        <v>0</v>
      </c>
      <c r="G51" s="141" t="s">
        <v>874</v>
      </c>
      <c r="H51" s="141" t="s">
        <v>874</v>
      </c>
      <c r="I51" s="141" t="s">
        <v>874</v>
      </c>
      <c r="J51" s="141" t="s">
        <v>874</v>
      </c>
      <c r="K51" s="141" t="s">
        <v>874</v>
      </c>
      <c r="L51" s="141" t="s">
        <v>874</v>
      </c>
      <c r="M51" s="141" t="s">
        <v>874</v>
      </c>
      <c r="N51" s="141" t="s">
        <v>874</v>
      </c>
      <c r="O51" s="141" t="s">
        <v>874</v>
      </c>
      <c r="P51" s="141" t="s">
        <v>874</v>
      </c>
      <c r="Q51" s="141" t="s">
        <v>874</v>
      </c>
      <c r="R51" s="141" t="s">
        <v>874</v>
      </c>
      <c r="S51" s="141" t="s">
        <v>874</v>
      </c>
      <c r="T51" s="141" t="s">
        <v>874</v>
      </c>
      <c r="U51" s="138"/>
      <c r="V51" s="138"/>
      <c r="W51" s="69"/>
      <c r="X51" s="69"/>
    </row>
    <row r="52" spans="1:24" s="161" customFormat="1" ht="84">
      <c r="A52" s="147" t="s">
        <v>983</v>
      </c>
      <c r="B52" s="148" t="s">
        <v>976</v>
      </c>
      <c r="C52" s="147" t="s">
        <v>977</v>
      </c>
      <c r="D52" s="111">
        <v>47.205888907787994</v>
      </c>
      <c r="E52" s="252" t="s">
        <v>874</v>
      </c>
      <c r="F52" s="111">
        <v>47.205888907787994</v>
      </c>
      <c r="G52" s="141">
        <v>47.205888907787994</v>
      </c>
      <c r="H52" s="141" t="s">
        <v>874</v>
      </c>
      <c r="I52" s="141" t="s">
        <v>874</v>
      </c>
      <c r="J52" s="141" t="s">
        <v>874</v>
      </c>
      <c r="K52" s="141" t="s">
        <v>874</v>
      </c>
      <c r="L52" s="141" t="s">
        <v>874</v>
      </c>
      <c r="M52" s="141">
        <f>G52</f>
        <v>47.205888907787994</v>
      </c>
      <c r="N52" s="141" t="s">
        <v>874</v>
      </c>
      <c r="O52" s="141" t="s">
        <v>874</v>
      </c>
      <c r="P52" s="141" t="s">
        <v>874</v>
      </c>
      <c r="Q52" s="111">
        <f>F52</f>
        <v>47.205888907787994</v>
      </c>
      <c r="R52" s="141">
        <f>0-G52</f>
        <v>-47.205888907787994</v>
      </c>
      <c r="S52" s="233">
        <f>R52/G52</f>
        <v>-1</v>
      </c>
      <c r="T52" s="245" t="s">
        <v>1049</v>
      </c>
      <c r="U52" s="138"/>
      <c r="V52" s="138"/>
      <c r="W52" s="69"/>
      <c r="X52" s="69"/>
    </row>
    <row r="53" spans="1:24" s="161" customFormat="1" ht="96">
      <c r="A53" s="147" t="s">
        <v>984</v>
      </c>
      <c r="B53" s="148" t="s">
        <v>978</v>
      </c>
      <c r="C53" s="147" t="s">
        <v>979</v>
      </c>
      <c r="D53" s="111">
        <v>50.845881600000006</v>
      </c>
      <c r="E53" s="252" t="s">
        <v>874</v>
      </c>
      <c r="F53" s="111">
        <v>50.845881600000006</v>
      </c>
      <c r="G53" s="141" t="s">
        <v>874</v>
      </c>
      <c r="H53" s="141" t="s">
        <v>874</v>
      </c>
      <c r="I53" s="141" t="s">
        <v>874</v>
      </c>
      <c r="J53" s="141" t="s">
        <v>874</v>
      </c>
      <c r="K53" s="141" t="s">
        <v>874</v>
      </c>
      <c r="L53" s="141" t="s">
        <v>874</v>
      </c>
      <c r="M53" s="141" t="s">
        <v>874</v>
      </c>
      <c r="N53" s="141" t="s">
        <v>874</v>
      </c>
      <c r="O53" s="141" t="s">
        <v>874</v>
      </c>
      <c r="P53" s="141" t="s">
        <v>874</v>
      </c>
      <c r="Q53" s="111">
        <f>F53</f>
        <v>50.845881600000006</v>
      </c>
      <c r="R53" s="141" t="s">
        <v>874</v>
      </c>
      <c r="S53" s="141" t="s">
        <v>874</v>
      </c>
      <c r="T53" s="254" t="s">
        <v>874</v>
      </c>
      <c r="U53" s="138"/>
      <c r="V53" s="138"/>
      <c r="W53" s="69"/>
      <c r="X53" s="69"/>
    </row>
    <row r="54" spans="1:24" s="161" customFormat="1" ht="96">
      <c r="A54" s="147" t="s">
        <v>985</v>
      </c>
      <c r="B54" s="148" t="s">
        <v>980</v>
      </c>
      <c r="C54" s="147" t="s">
        <v>981</v>
      </c>
      <c r="D54" s="111">
        <v>53.503035599999997</v>
      </c>
      <c r="E54" s="252" t="s">
        <v>874</v>
      </c>
      <c r="F54" s="111">
        <v>53.503035599999997</v>
      </c>
      <c r="G54" s="141" t="s">
        <v>874</v>
      </c>
      <c r="H54" s="141" t="s">
        <v>874</v>
      </c>
      <c r="I54" s="141" t="s">
        <v>874</v>
      </c>
      <c r="J54" s="141" t="s">
        <v>874</v>
      </c>
      <c r="K54" s="141" t="s">
        <v>874</v>
      </c>
      <c r="L54" s="141" t="s">
        <v>874</v>
      </c>
      <c r="M54" s="141" t="s">
        <v>874</v>
      </c>
      <c r="N54" s="141" t="s">
        <v>874</v>
      </c>
      <c r="O54" s="141" t="s">
        <v>874</v>
      </c>
      <c r="P54" s="141" t="s">
        <v>874</v>
      </c>
      <c r="Q54" s="111">
        <f>F54</f>
        <v>53.503035599999997</v>
      </c>
      <c r="R54" s="141" t="s">
        <v>874</v>
      </c>
      <c r="S54" s="141" t="s">
        <v>874</v>
      </c>
      <c r="T54" s="254" t="s">
        <v>874</v>
      </c>
      <c r="U54" s="138"/>
      <c r="V54" s="138"/>
      <c r="W54" s="69"/>
      <c r="X54" s="69"/>
    </row>
    <row r="55" spans="1:24" ht="36">
      <c r="A55" s="222" t="s">
        <v>541</v>
      </c>
      <c r="B55" s="226" t="s">
        <v>858</v>
      </c>
      <c r="C55" s="222" t="s">
        <v>866</v>
      </c>
      <c r="D55" s="225">
        <f>SUM(D56:D57)</f>
        <v>80.892928576066694</v>
      </c>
      <c r="E55" s="258">
        <f t="shared" ref="E55:S55" si="11">SUM(E56:E57)</f>
        <v>0</v>
      </c>
      <c r="F55" s="225">
        <f t="shared" si="11"/>
        <v>80.89292857606668</v>
      </c>
      <c r="G55" s="225">
        <f t="shared" si="11"/>
        <v>20.415525249599998</v>
      </c>
      <c r="H55" s="225">
        <f t="shared" si="11"/>
        <v>0</v>
      </c>
      <c r="I55" s="225">
        <f t="shared" si="11"/>
        <v>0</v>
      </c>
      <c r="J55" s="225">
        <f t="shared" si="11"/>
        <v>0</v>
      </c>
      <c r="K55" s="225">
        <f t="shared" si="11"/>
        <v>0</v>
      </c>
      <c r="L55" s="225">
        <f t="shared" si="11"/>
        <v>0</v>
      </c>
      <c r="M55" s="225">
        <f t="shared" si="11"/>
        <v>0</v>
      </c>
      <c r="N55" s="225">
        <f t="shared" si="11"/>
        <v>0</v>
      </c>
      <c r="O55" s="225">
        <f t="shared" si="11"/>
        <v>20.415525249599998</v>
      </c>
      <c r="P55" s="225">
        <f t="shared" si="11"/>
        <v>0</v>
      </c>
      <c r="Q55" s="225">
        <f t="shared" si="11"/>
        <v>59.273563326466686</v>
      </c>
      <c r="R55" s="225">
        <f t="shared" si="11"/>
        <v>-20.415525249599998</v>
      </c>
      <c r="S55" s="234">
        <f t="shared" si="11"/>
        <v>-1</v>
      </c>
      <c r="T55" s="256" t="s">
        <v>874</v>
      </c>
      <c r="U55" s="138"/>
      <c r="V55" s="138"/>
      <c r="W55" s="69"/>
      <c r="X55" s="69"/>
    </row>
    <row r="56" spans="1:24" s="161" customFormat="1" ht="24">
      <c r="A56" s="219" t="s">
        <v>859</v>
      </c>
      <c r="B56" s="231" t="s">
        <v>860</v>
      </c>
      <c r="C56" s="219" t="s">
        <v>866</v>
      </c>
      <c r="D56" s="220" t="s">
        <v>874</v>
      </c>
      <c r="E56" s="220" t="s">
        <v>874</v>
      </c>
      <c r="F56" s="220" t="s">
        <v>874</v>
      </c>
      <c r="G56" s="220" t="s">
        <v>874</v>
      </c>
      <c r="H56" s="220" t="s">
        <v>874</v>
      </c>
      <c r="I56" s="220" t="s">
        <v>874</v>
      </c>
      <c r="J56" s="220" t="s">
        <v>874</v>
      </c>
      <c r="K56" s="220" t="s">
        <v>874</v>
      </c>
      <c r="L56" s="220" t="s">
        <v>874</v>
      </c>
      <c r="M56" s="220" t="s">
        <v>874</v>
      </c>
      <c r="N56" s="220" t="s">
        <v>874</v>
      </c>
      <c r="O56" s="220" t="s">
        <v>874</v>
      </c>
      <c r="P56" s="220" t="s">
        <v>874</v>
      </c>
      <c r="Q56" s="220" t="s">
        <v>874</v>
      </c>
      <c r="R56" s="220" t="s">
        <v>874</v>
      </c>
      <c r="S56" s="220" t="s">
        <v>874</v>
      </c>
      <c r="T56" s="255" t="s">
        <v>874</v>
      </c>
      <c r="U56" s="138"/>
      <c r="V56" s="138"/>
      <c r="W56" s="69"/>
      <c r="X56" s="69"/>
    </row>
    <row r="57" spans="1:24" ht="24">
      <c r="A57" s="219" t="s">
        <v>986</v>
      </c>
      <c r="B57" s="231" t="s">
        <v>987</v>
      </c>
      <c r="C57" s="219" t="s">
        <v>866</v>
      </c>
      <c r="D57" s="220">
        <f>SUM(D58:D59)</f>
        <v>80.892928576066694</v>
      </c>
      <c r="E57" s="259">
        <f t="shared" ref="E57:R57" si="12">SUM(E58:E59)</f>
        <v>0</v>
      </c>
      <c r="F57" s="220">
        <f t="shared" si="12"/>
        <v>80.89292857606668</v>
      </c>
      <c r="G57" s="220">
        <f t="shared" si="12"/>
        <v>20.415525249599998</v>
      </c>
      <c r="H57" s="220">
        <f t="shared" si="12"/>
        <v>0</v>
      </c>
      <c r="I57" s="220">
        <f t="shared" si="12"/>
        <v>0</v>
      </c>
      <c r="J57" s="220">
        <f t="shared" si="12"/>
        <v>0</v>
      </c>
      <c r="K57" s="220">
        <f t="shared" si="12"/>
        <v>0</v>
      </c>
      <c r="L57" s="220">
        <f t="shared" si="12"/>
        <v>0</v>
      </c>
      <c r="M57" s="220">
        <f t="shared" si="12"/>
        <v>0</v>
      </c>
      <c r="N57" s="220">
        <f t="shared" si="12"/>
        <v>0</v>
      </c>
      <c r="O57" s="220">
        <f t="shared" si="12"/>
        <v>20.415525249599998</v>
      </c>
      <c r="P57" s="220">
        <f t="shared" si="12"/>
        <v>0</v>
      </c>
      <c r="Q57" s="220">
        <f t="shared" si="12"/>
        <v>59.273563326466686</v>
      </c>
      <c r="R57" s="220">
        <f t="shared" si="12"/>
        <v>-20.415525249599998</v>
      </c>
      <c r="S57" s="246">
        <f>R57/G57</f>
        <v>-1</v>
      </c>
      <c r="T57" s="255" t="s">
        <v>874</v>
      </c>
      <c r="U57" s="138"/>
      <c r="V57" s="138"/>
      <c r="W57" s="69"/>
      <c r="X57" s="69"/>
    </row>
    <row r="58" spans="1:24" ht="96">
      <c r="A58" s="147" t="s">
        <v>992</v>
      </c>
      <c r="B58" s="148" t="s">
        <v>988</v>
      </c>
      <c r="C58" s="72" t="s">
        <v>989</v>
      </c>
      <c r="D58" s="70">
        <v>21.619365249599998</v>
      </c>
      <c r="E58" s="252">
        <v>0</v>
      </c>
      <c r="F58" s="111">
        <v>21.619365249599998</v>
      </c>
      <c r="G58" s="141">
        <v>20.415525249599998</v>
      </c>
      <c r="H58" s="141" t="s">
        <v>874</v>
      </c>
      <c r="I58" s="141" t="s">
        <v>874</v>
      </c>
      <c r="J58" s="141" t="s">
        <v>874</v>
      </c>
      <c r="K58" s="141" t="s">
        <v>874</v>
      </c>
      <c r="L58" s="141" t="s">
        <v>874</v>
      </c>
      <c r="M58" s="141" t="s">
        <v>874</v>
      </c>
      <c r="N58" s="141" t="s">
        <v>874</v>
      </c>
      <c r="O58" s="141">
        <f>G58</f>
        <v>20.415525249599998</v>
      </c>
      <c r="P58" s="141" t="s">
        <v>874</v>
      </c>
      <c r="Q58" s="252">
        <v>0</v>
      </c>
      <c r="R58" s="111">
        <f>-G58</f>
        <v>-20.415525249599998</v>
      </c>
      <c r="S58" s="175">
        <f>R58/G58</f>
        <v>-1</v>
      </c>
      <c r="T58" s="257" t="s">
        <v>1050</v>
      </c>
      <c r="U58" s="138"/>
      <c r="V58" s="138"/>
      <c r="W58" s="69"/>
      <c r="X58" s="69"/>
    </row>
    <row r="59" spans="1:24" ht="48">
      <c r="A59" s="147" t="s">
        <v>993</v>
      </c>
      <c r="B59" s="148" t="s">
        <v>990</v>
      </c>
      <c r="C59" s="72" t="s">
        <v>991</v>
      </c>
      <c r="D59" s="70">
        <v>59.273563326466693</v>
      </c>
      <c r="E59" s="252" t="s">
        <v>874</v>
      </c>
      <c r="F59" s="111">
        <v>59.273563326466686</v>
      </c>
      <c r="G59" s="141" t="s">
        <v>874</v>
      </c>
      <c r="H59" s="141" t="s">
        <v>874</v>
      </c>
      <c r="I59" s="141" t="s">
        <v>874</v>
      </c>
      <c r="J59" s="141" t="s">
        <v>874</v>
      </c>
      <c r="K59" s="141" t="s">
        <v>874</v>
      </c>
      <c r="L59" s="141" t="s">
        <v>874</v>
      </c>
      <c r="M59" s="141" t="s">
        <v>874</v>
      </c>
      <c r="N59" s="141" t="s">
        <v>874</v>
      </c>
      <c r="O59" s="141" t="s">
        <v>874</v>
      </c>
      <c r="P59" s="141" t="s">
        <v>874</v>
      </c>
      <c r="Q59" s="111">
        <f>F59</f>
        <v>59.273563326466686</v>
      </c>
      <c r="R59" s="141" t="s">
        <v>874</v>
      </c>
      <c r="S59" s="141" t="s">
        <v>874</v>
      </c>
      <c r="T59" s="254" t="s">
        <v>874</v>
      </c>
      <c r="U59" s="138"/>
      <c r="V59" s="138"/>
      <c r="W59" s="69"/>
      <c r="X59" s="69"/>
    </row>
    <row r="60" spans="1:24" ht="24" hidden="1" outlineLevel="1">
      <c r="A60" s="147" t="s">
        <v>543</v>
      </c>
      <c r="B60" s="148" t="s">
        <v>994</v>
      </c>
      <c r="C60" s="147" t="s">
        <v>866</v>
      </c>
      <c r="D60" s="141" t="s">
        <v>874</v>
      </c>
      <c r="E60" s="141" t="s">
        <v>874</v>
      </c>
      <c r="F60" s="141" t="s">
        <v>874</v>
      </c>
      <c r="G60" s="141" t="s">
        <v>874</v>
      </c>
      <c r="H60" s="141" t="s">
        <v>874</v>
      </c>
      <c r="I60" s="141" t="s">
        <v>874</v>
      </c>
      <c r="J60" s="141" t="s">
        <v>874</v>
      </c>
      <c r="K60" s="141" t="s">
        <v>874</v>
      </c>
      <c r="L60" s="141" t="s">
        <v>874</v>
      </c>
      <c r="M60" s="141" t="s">
        <v>874</v>
      </c>
      <c r="N60" s="141" t="s">
        <v>874</v>
      </c>
      <c r="O60" s="141" t="s">
        <v>874</v>
      </c>
      <c r="P60" s="141" t="s">
        <v>874</v>
      </c>
      <c r="Q60" s="141" t="s">
        <v>874</v>
      </c>
      <c r="R60" s="141" t="s">
        <v>874</v>
      </c>
      <c r="S60" s="141" t="s">
        <v>874</v>
      </c>
      <c r="T60" s="149"/>
      <c r="U60" s="138"/>
      <c r="V60" s="138"/>
      <c r="W60" s="69"/>
      <c r="X60" s="69"/>
    </row>
    <row r="61" spans="1:24" ht="24" hidden="1" outlineLevel="1">
      <c r="A61" s="147" t="s">
        <v>545</v>
      </c>
      <c r="B61" s="148" t="s">
        <v>995</v>
      </c>
      <c r="C61" s="147" t="s">
        <v>866</v>
      </c>
      <c r="D61" s="141" t="s">
        <v>874</v>
      </c>
      <c r="E61" s="141" t="s">
        <v>874</v>
      </c>
      <c r="F61" s="141" t="s">
        <v>874</v>
      </c>
      <c r="G61" s="141" t="s">
        <v>874</v>
      </c>
      <c r="H61" s="141" t="s">
        <v>874</v>
      </c>
      <c r="I61" s="141" t="s">
        <v>874</v>
      </c>
      <c r="J61" s="141" t="s">
        <v>874</v>
      </c>
      <c r="K61" s="141" t="s">
        <v>874</v>
      </c>
      <c r="L61" s="141" t="s">
        <v>874</v>
      </c>
      <c r="M61" s="141" t="s">
        <v>874</v>
      </c>
      <c r="N61" s="141" t="s">
        <v>874</v>
      </c>
      <c r="O61" s="141" t="s">
        <v>874</v>
      </c>
      <c r="P61" s="141" t="s">
        <v>874</v>
      </c>
      <c r="Q61" s="141" t="s">
        <v>874</v>
      </c>
      <c r="R61" s="141" t="s">
        <v>874</v>
      </c>
      <c r="S61" s="141" t="s">
        <v>874</v>
      </c>
      <c r="T61" s="149"/>
      <c r="U61" s="138"/>
      <c r="V61" s="138"/>
      <c r="W61" s="69"/>
      <c r="X61" s="69"/>
    </row>
    <row r="62" spans="1:24" ht="24" hidden="1" outlineLevel="1">
      <c r="A62" s="72" t="s">
        <v>548</v>
      </c>
      <c r="B62" s="148" t="s">
        <v>996</v>
      </c>
      <c r="C62" s="72" t="s">
        <v>866</v>
      </c>
      <c r="D62" s="141" t="s">
        <v>874</v>
      </c>
      <c r="E62" s="141" t="s">
        <v>874</v>
      </c>
      <c r="F62" s="141" t="s">
        <v>874</v>
      </c>
      <c r="G62" s="141" t="s">
        <v>874</v>
      </c>
      <c r="H62" s="141" t="s">
        <v>874</v>
      </c>
      <c r="I62" s="141" t="s">
        <v>874</v>
      </c>
      <c r="J62" s="141" t="s">
        <v>874</v>
      </c>
      <c r="K62" s="141" t="s">
        <v>874</v>
      </c>
      <c r="L62" s="141" t="s">
        <v>874</v>
      </c>
      <c r="M62" s="141" t="s">
        <v>874</v>
      </c>
      <c r="N62" s="141" t="s">
        <v>874</v>
      </c>
      <c r="O62" s="141" t="s">
        <v>874</v>
      </c>
      <c r="P62" s="141" t="s">
        <v>874</v>
      </c>
      <c r="Q62" s="141" t="s">
        <v>874</v>
      </c>
      <c r="R62" s="141" t="s">
        <v>874</v>
      </c>
      <c r="S62" s="141" t="s">
        <v>874</v>
      </c>
      <c r="T62" s="149"/>
      <c r="U62" s="138"/>
      <c r="V62" s="138"/>
      <c r="W62" s="69"/>
      <c r="X62" s="69"/>
    </row>
    <row r="63" spans="1:24" ht="24" hidden="1" outlineLevel="1">
      <c r="A63" s="147" t="s">
        <v>549</v>
      </c>
      <c r="B63" s="148" t="s">
        <v>997</v>
      </c>
      <c r="C63" s="147" t="s">
        <v>866</v>
      </c>
      <c r="D63" s="141" t="s">
        <v>874</v>
      </c>
      <c r="E63" s="141" t="s">
        <v>874</v>
      </c>
      <c r="F63" s="141" t="s">
        <v>874</v>
      </c>
      <c r="G63" s="141" t="s">
        <v>874</v>
      </c>
      <c r="H63" s="141" t="s">
        <v>874</v>
      </c>
      <c r="I63" s="141" t="s">
        <v>874</v>
      </c>
      <c r="J63" s="141" t="s">
        <v>874</v>
      </c>
      <c r="K63" s="141" t="s">
        <v>874</v>
      </c>
      <c r="L63" s="141" t="s">
        <v>874</v>
      </c>
      <c r="M63" s="141" t="s">
        <v>874</v>
      </c>
      <c r="N63" s="141" t="s">
        <v>874</v>
      </c>
      <c r="O63" s="141" t="s">
        <v>874</v>
      </c>
      <c r="P63" s="141" t="s">
        <v>874</v>
      </c>
      <c r="Q63" s="141" t="s">
        <v>874</v>
      </c>
      <c r="R63" s="141" t="s">
        <v>874</v>
      </c>
      <c r="S63" s="141" t="s">
        <v>874</v>
      </c>
      <c r="T63" s="149"/>
      <c r="U63" s="138"/>
      <c r="V63" s="138"/>
      <c r="W63" s="69"/>
      <c r="X63" s="69"/>
    </row>
    <row r="64" spans="1:24" ht="24" hidden="1" outlineLevel="1">
      <c r="A64" s="147" t="s">
        <v>550</v>
      </c>
      <c r="B64" s="148" t="s">
        <v>998</v>
      </c>
      <c r="C64" s="147" t="s">
        <v>866</v>
      </c>
      <c r="D64" s="141" t="s">
        <v>874</v>
      </c>
      <c r="E64" s="141" t="s">
        <v>874</v>
      </c>
      <c r="F64" s="141" t="s">
        <v>874</v>
      </c>
      <c r="G64" s="141" t="s">
        <v>874</v>
      </c>
      <c r="H64" s="141" t="s">
        <v>874</v>
      </c>
      <c r="I64" s="141" t="s">
        <v>874</v>
      </c>
      <c r="J64" s="141" t="s">
        <v>874</v>
      </c>
      <c r="K64" s="141" t="s">
        <v>874</v>
      </c>
      <c r="L64" s="141" t="s">
        <v>874</v>
      </c>
      <c r="M64" s="141" t="s">
        <v>874</v>
      </c>
      <c r="N64" s="141" t="s">
        <v>874</v>
      </c>
      <c r="O64" s="141" t="s">
        <v>874</v>
      </c>
      <c r="P64" s="141" t="s">
        <v>874</v>
      </c>
      <c r="Q64" s="141" t="s">
        <v>874</v>
      </c>
      <c r="R64" s="141" t="s">
        <v>874</v>
      </c>
      <c r="S64" s="141" t="s">
        <v>874</v>
      </c>
      <c r="T64" s="149"/>
      <c r="U64" s="138"/>
      <c r="V64" s="138"/>
      <c r="W64" s="69"/>
      <c r="X64" s="69"/>
    </row>
    <row r="65" spans="1:24" ht="36" hidden="1" outlineLevel="1">
      <c r="A65" s="72" t="s">
        <v>551</v>
      </c>
      <c r="B65" s="148" t="s">
        <v>999</v>
      </c>
      <c r="C65" s="72" t="s">
        <v>866</v>
      </c>
      <c r="D65" s="141" t="s">
        <v>874</v>
      </c>
      <c r="E65" s="141" t="s">
        <v>874</v>
      </c>
      <c r="F65" s="141" t="s">
        <v>874</v>
      </c>
      <c r="G65" s="141" t="s">
        <v>874</v>
      </c>
      <c r="H65" s="141" t="s">
        <v>874</v>
      </c>
      <c r="I65" s="141" t="s">
        <v>874</v>
      </c>
      <c r="J65" s="141" t="s">
        <v>874</v>
      </c>
      <c r="K65" s="141" t="s">
        <v>874</v>
      </c>
      <c r="L65" s="141" t="s">
        <v>874</v>
      </c>
      <c r="M65" s="141" t="s">
        <v>874</v>
      </c>
      <c r="N65" s="141" t="s">
        <v>874</v>
      </c>
      <c r="O65" s="141" t="s">
        <v>874</v>
      </c>
      <c r="P65" s="141" t="s">
        <v>874</v>
      </c>
      <c r="Q65" s="141" t="s">
        <v>874</v>
      </c>
      <c r="R65" s="141" t="s">
        <v>874</v>
      </c>
      <c r="S65" s="141" t="s">
        <v>874</v>
      </c>
      <c r="T65" s="149"/>
      <c r="U65" s="138"/>
      <c r="V65" s="138"/>
      <c r="W65" s="69"/>
      <c r="X65" s="69"/>
    </row>
    <row r="66" spans="1:24" ht="36" hidden="1" outlineLevel="1">
      <c r="A66" s="72" t="s">
        <v>552</v>
      </c>
      <c r="B66" s="148" t="s">
        <v>1000</v>
      </c>
      <c r="C66" s="72" t="s">
        <v>866</v>
      </c>
      <c r="D66" s="141" t="s">
        <v>874</v>
      </c>
      <c r="E66" s="141" t="s">
        <v>874</v>
      </c>
      <c r="F66" s="141" t="s">
        <v>874</v>
      </c>
      <c r="G66" s="141" t="s">
        <v>874</v>
      </c>
      <c r="H66" s="141" t="s">
        <v>874</v>
      </c>
      <c r="I66" s="141" t="s">
        <v>874</v>
      </c>
      <c r="J66" s="141" t="s">
        <v>874</v>
      </c>
      <c r="K66" s="141" t="s">
        <v>874</v>
      </c>
      <c r="L66" s="141" t="s">
        <v>874</v>
      </c>
      <c r="M66" s="141" t="s">
        <v>874</v>
      </c>
      <c r="N66" s="141" t="s">
        <v>874</v>
      </c>
      <c r="O66" s="141" t="s">
        <v>874</v>
      </c>
      <c r="P66" s="141" t="s">
        <v>874</v>
      </c>
      <c r="Q66" s="141" t="s">
        <v>874</v>
      </c>
      <c r="R66" s="141" t="s">
        <v>874</v>
      </c>
      <c r="S66" s="141" t="s">
        <v>874</v>
      </c>
      <c r="T66" s="149"/>
      <c r="U66" s="138"/>
      <c r="V66" s="138"/>
      <c r="W66" s="69"/>
      <c r="X66" s="69"/>
    </row>
    <row r="67" spans="1:24" s="161" customFormat="1" ht="36" hidden="1" outlineLevel="1">
      <c r="A67" s="147" t="s">
        <v>553</v>
      </c>
      <c r="B67" s="148" t="s">
        <v>1001</v>
      </c>
      <c r="C67" s="147" t="s">
        <v>866</v>
      </c>
      <c r="D67" s="141" t="s">
        <v>874</v>
      </c>
      <c r="E67" s="141" t="s">
        <v>874</v>
      </c>
      <c r="F67" s="141" t="s">
        <v>874</v>
      </c>
      <c r="G67" s="141" t="s">
        <v>874</v>
      </c>
      <c r="H67" s="141" t="s">
        <v>874</v>
      </c>
      <c r="I67" s="141" t="s">
        <v>874</v>
      </c>
      <c r="J67" s="141" t="s">
        <v>874</v>
      </c>
      <c r="K67" s="141" t="s">
        <v>874</v>
      </c>
      <c r="L67" s="141" t="s">
        <v>874</v>
      </c>
      <c r="M67" s="141" t="s">
        <v>874</v>
      </c>
      <c r="N67" s="141" t="s">
        <v>874</v>
      </c>
      <c r="O67" s="141" t="s">
        <v>874</v>
      </c>
      <c r="P67" s="141" t="s">
        <v>874</v>
      </c>
      <c r="Q67" s="141" t="s">
        <v>874</v>
      </c>
      <c r="R67" s="141" t="s">
        <v>874</v>
      </c>
      <c r="S67" s="141" t="s">
        <v>874</v>
      </c>
      <c r="T67" s="149"/>
      <c r="U67" s="138"/>
      <c r="V67" s="138"/>
      <c r="W67" s="69"/>
      <c r="X67" s="69"/>
    </row>
    <row r="68" spans="1:24" s="161" customFormat="1" ht="36" hidden="1" outlineLevel="1">
      <c r="A68" s="147" t="s">
        <v>1002</v>
      </c>
      <c r="B68" s="148" t="s">
        <v>1003</v>
      </c>
      <c r="C68" s="147" t="s">
        <v>866</v>
      </c>
      <c r="D68" s="141" t="s">
        <v>874</v>
      </c>
      <c r="E68" s="141" t="s">
        <v>874</v>
      </c>
      <c r="F68" s="141" t="s">
        <v>874</v>
      </c>
      <c r="G68" s="141" t="s">
        <v>874</v>
      </c>
      <c r="H68" s="141" t="s">
        <v>874</v>
      </c>
      <c r="I68" s="141" t="s">
        <v>874</v>
      </c>
      <c r="J68" s="141" t="s">
        <v>874</v>
      </c>
      <c r="K68" s="141" t="s">
        <v>874</v>
      </c>
      <c r="L68" s="141" t="s">
        <v>874</v>
      </c>
      <c r="M68" s="141" t="s">
        <v>874</v>
      </c>
      <c r="N68" s="141" t="s">
        <v>874</v>
      </c>
      <c r="O68" s="141" t="s">
        <v>874</v>
      </c>
      <c r="P68" s="141" t="s">
        <v>874</v>
      </c>
      <c r="Q68" s="141" t="s">
        <v>874</v>
      </c>
      <c r="R68" s="141" t="s">
        <v>874</v>
      </c>
      <c r="S68" s="141" t="s">
        <v>874</v>
      </c>
      <c r="T68" s="149"/>
      <c r="U68" s="138"/>
      <c r="V68" s="138"/>
      <c r="W68" s="69"/>
      <c r="X68" s="69"/>
    </row>
    <row r="69" spans="1:24" s="161" customFormat="1" ht="36" hidden="1" outlineLevel="1">
      <c r="A69" s="147" t="s">
        <v>1004</v>
      </c>
      <c r="B69" s="148" t="s">
        <v>861</v>
      </c>
      <c r="C69" s="147" t="s">
        <v>866</v>
      </c>
      <c r="D69" s="141" t="s">
        <v>874</v>
      </c>
      <c r="E69" s="141" t="s">
        <v>874</v>
      </c>
      <c r="F69" s="141" t="s">
        <v>874</v>
      </c>
      <c r="G69" s="141" t="s">
        <v>874</v>
      </c>
      <c r="H69" s="141" t="s">
        <v>874</v>
      </c>
      <c r="I69" s="141" t="s">
        <v>874</v>
      </c>
      <c r="J69" s="141" t="s">
        <v>874</v>
      </c>
      <c r="K69" s="141" t="s">
        <v>874</v>
      </c>
      <c r="L69" s="141" t="s">
        <v>874</v>
      </c>
      <c r="M69" s="141" t="s">
        <v>874</v>
      </c>
      <c r="N69" s="141" t="s">
        <v>874</v>
      </c>
      <c r="O69" s="141" t="s">
        <v>874</v>
      </c>
      <c r="P69" s="141" t="s">
        <v>874</v>
      </c>
      <c r="Q69" s="141" t="s">
        <v>874</v>
      </c>
      <c r="R69" s="141" t="s">
        <v>874</v>
      </c>
      <c r="S69" s="141" t="s">
        <v>874</v>
      </c>
      <c r="T69" s="149"/>
      <c r="U69" s="138"/>
      <c r="V69" s="138"/>
      <c r="W69" s="69"/>
      <c r="X69" s="69"/>
    </row>
    <row r="70" spans="1:24" s="161" customFormat="1" ht="24" hidden="1" outlineLevel="1">
      <c r="A70" s="147" t="s">
        <v>1005</v>
      </c>
      <c r="B70" s="148" t="s">
        <v>1006</v>
      </c>
      <c r="C70" s="147" t="s">
        <v>866</v>
      </c>
      <c r="D70" s="141" t="s">
        <v>874</v>
      </c>
      <c r="E70" s="141" t="s">
        <v>874</v>
      </c>
      <c r="F70" s="141" t="s">
        <v>874</v>
      </c>
      <c r="G70" s="141" t="s">
        <v>874</v>
      </c>
      <c r="H70" s="141" t="s">
        <v>874</v>
      </c>
      <c r="I70" s="141" t="s">
        <v>874</v>
      </c>
      <c r="J70" s="141" t="s">
        <v>874</v>
      </c>
      <c r="K70" s="141" t="s">
        <v>874</v>
      </c>
      <c r="L70" s="141" t="s">
        <v>874</v>
      </c>
      <c r="M70" s="141" t="s">
        <v>874</v>
      </c>
      <c r="N70" s="141" t="s">
        <v>874</v>
      </c>
      <c r="O70" s="141" t="s">
        <v>874</v>
      </c>
      <c r="P70" s="141" t="s">
        <v>874</v>
      </c>
      <c r="Q70" s="141" t="s">
        <v>874</v>
      </c>
      <c r="R70" s="141" t="s">
        <v>874</v>
      </c>
      <c r="S70" s="141" t="s">
        <v>874</v>
      </c>
      <c r="T70" s="149"/>
      <c r="U70" s="138"/>
      <c r="V70" s="138"/>
      <c r="W70" s="69"/>
      <c r="X70" s="69"/>
    </row>
    <row r="71" spans="1:24" s="161" customFormat="1" ht="36" hidden="1" outlineLevel="1">
      <c r="A71" s="147" t="s">
        <v>862</v>
      </c>
      <c r="B71" s="148" t="s">
        <v>863</v>
      </c>
      <c r="C71" s="147" t="s">
        <v>866</v>
      </c>
      <c r="D71" s="141" t="s">
        <v>874</v>
      </c>
      <c r="E71" s="141" t="s">
        <v>874</v>
      </c>
      <c r="F71" s="141" t="s">
        <v>874</v>
      </c>
      <c r="G71" s="141" t="s">
        <v>874</v>
      </c>
      <c r="H71" s="141" t="s">
        <v>874</v>
      </c>
      <c r="I71" s="141" t="s">
        <v>874</v>
      </c>
      <c r="J71" s="141" t="s">
        <v>874</v>
      </c>
      <c r="K71" s="141" t="s">
        <v>874</v>
      </c>
      <c r="L71" s="141" t="s">
        <v>874</v>
      </c>
      <c r="M71" s="141" t="s">
        <v>874</v>
      </c>
      <c r="N71" s="141" t="s">
        <v>874</v>
      </c>
      <c r="O71" s="141" t="s">
        <v>874</v>
      </c>
      <c r="P71" s="141" t="s">
        <v>874</v>
      </c>
      <c r="Q71" s="141" t="s">
        <v>874</v>
      </c>
      <c r="R71" s="141" t="s">
        <v>874</v>
      </c>
      <c r="S71" s="141" t="s">
        <v>874</v>
      </c>
      <c r="T71" s="149"/>
      <c r="U71" s="138"/>
      <c r="V71" s="138"/>
      <c r="W71" s="69"/>
      <c r="X71" s="69"/>
    </row>
    <row r="72" spans="1:24" ht="48" hidden="1" outlineLevel="1">
      <c r="A72" s="72" t="s">
        <v>97</v>
      </c>
      <c r="B72" s="148" t="s">
        <v>1007</v>
      </c>
      <c r="C72" s="72" t="s">
        <v>866</v>
      </c>
      <c r="D72" s="141" t="s">
        <v>874</v>
      </c>
      <c r="E72" s="141" t="s">
        <v>874</v>
      </c>
      <c r="F72" s="141" t="s">
        <v>874</v>
      </c>
      <c r="G72" s="141" t="s">
        <v>874</v>
      </c>
      <c r="H72" s="141" t="s">
        <v>874</v>
      </c>
      <c r="I72" s="141" t="s">
        <v>874</v>
      </c>
      <c r="J72" s="141" t="s">
        <v>874</v>
      </c>
      <c r="K72" s="141" t="s">
        <v>874</v>
      </c>
      <c r="L72" s="141" t="s">
        <v>874</v>
      </c>
      <c r="M72" s="141" t="s">
        <v>874</v>
      </c>
      <c r="N72" s="141" t="s">
        <v>874</v>
      </c>
      <c r="O72" s="141" t="s">
        <v>874</v>
      </c>
      <c r="P72" s="141" t="s">
        <v>874</v>
      </c>
      <c r="Q72" s="141" t="s">
        <v>874</v>
      </c>
      <c r="R72" s="141" t="s">
        <v>874</v>
      </c>
      <c r="S72" s="141" t="s">
        <v>874</v>
      </c>
      <c r="T72" s="149"/>
      <c r="U72" s="138"/>
      <c r="V72" s="138"/>
      <c r="W72" s="69"/>
      <c r="X72" s="69"/>
    </row>
    <row r="73" spans="1:24" ht="24" collapsed="1">
      <c r="A73" s="222" t="s">
        <v>99</v>
      </c>
      <c r="B73" s="226" t="s">
        <v>864</v>
      </c>
      <c r="C73" s="222" t="s">
        <v>866</v>
      </c>
      <c r="D73" s="225">
        <f>SUM(D74:D76)</f>
        <v>45.532550947893832</v>
      </c>
      <c r="E73" s="225">
        <f t="shared" ref="E73:Q73" si="13">SUM(E74:E76)</f>
        <v>34.37208777483</v>
      </c>
      <c r="F73" s="225">
        <f t="shared" si="13"/>
        <v>11.148632373063835</v>
      </c>
      <c r="G73" s="225">
        <f t="shared" si="13"/>
        <v>3.5651566579680005</v>
      </c>
      <c r="H73" s="225">
        <f t="shared" si="13"/>
        <v>3.6396335200000003</v>
      </c>
      <c r="I73" s="225">
        <f t="shared" si="13"/>
        <v>3.5651566579680005</v>
      </c>
      <c r="J73" s="225">
        <f t="shared" si="13"/>
        <v>3.6396335200000003</v>
      </c>
      <c r="K73" s="225">
        <f t="shared" si="13"/>
        <v>0</v>
      </c>
      <c r="L73" s="225">
        <f t="shared" si="13"/>
        <v>0</v>
      </c>
      <c r="M73" s="225">
        <f t="shared" si="13"/>
        <v>0</v>
      </c>
      <c r="N73" s="225">
        <f t="shared" si="13"/>
        <v>0</v>
      </c>
      <c r="O73" s="225">
        <f t="shared" si="13"/>
        <v>0</v>
      </c>
      <c r="P73" s="225">
        <f t="shared" si="13"/>
        <v>0</v>
      </c>
      <c r="Q73" s="225">
        <f t="shared" si="13"/>
        <v>0</v>
      </c>
      <c r="R73" s="225">
        <f>SUM(R74:R76)</f>
        <v>7.4476862031999935E-2</v>
      </c>
      <c r="S73" s="234">
        <f>R73/G73</f>
        <v>2.089020740941264E-2</v>
      </c>
      <c r="T73" s="224"/>
      <c r="U73" s="138"/>
      <c r="V73" s="138"/>
      <c r="W73" s="69"/>
      <c r="X73" s="69"/>
    </row>
    <row r="74" spans="1:24" ht="36">
      <c r="A74" s="147" t="s">
        <v>912</v>
      </c>
      <c r="B74" s="148" t="s">
        <v>1008</v>
      </c>
      <c r="C74" s="72" t="s">
        <v>1009</v>
      </c>
      <c r="D74" s="70">
        <v>3.6481359959999997</v>
      </c>
      <c r="E74" s="70">
        <v>3.6363051959999999</v>
      </c>
      <c r="F74" s="252">
        <v>0</v>
      </c>
      <c r="G74" s="141" t="s">
        <v>874</v>
      </c>
      <c r="H74" s="141" t="s">
        <v>874</v>
      </c>
      <c r="I74" s="141" t="s">
        <v>874</v>
      </c>
      <c r="J74" s="141" t="s">
        <v>874</v>
      </c>
      <c r="K74" s="141" t="s">
        <v>874</v>
      </c>
      <c r="L74" s="141" t="s">
        <v>874</v>
      </c>
      <c r="M74" s="141" t="s">
        <v>874</v>
      </c>
      <c r="N74" s="141" t="s">
        <v>874</v>
      </c>
      <c r="O74" s="141" t="s">
        <v>874</v>
      </c>
      <c r="P74" s="141" t="s">
        <v>874</v>
      </c>
      <c r="Q74" s="111" t="s">
        <v>874</v>
      </c>
      <c r="R74" s="111" t="s">
        <v>874</v>
      </c>
      <c r="S74" s="175" t="s">
        <v>874</v>
      </c>
      <c r="T74" s="257" t="s">
        <v>874</v>
      </c>
      <c r="U74" s="138"/>
      <c r="V74" s="138"/>
      <c r="W74" s="69"/>
      <c r="X74" s="69"/>
    </row>
    <row r="75" spans="1:24" ht="48">
      <c r="A75" s="147" t="s">
        <v>913</v>
      </c>
      <c r="B75" s="148" t="s">
        <v>1010</v>
      </c>
      <c r="C75" s="72" t="s">
        <v>1011</v>
      </c>
      <c r="D75" s="70">
        <v>39.681457620213834</v>
      </c>
      <c r="E75" s="70">
        <v>29.253261826829998</v>
      </c>
      <c r="F75" s="111">
        <f>D75-E75</f>
        <v>10.428195793383836</v>
      </c>
      <c r="G75" s="243">
        <v>3.4194036000000003</v>
      </c>
      <c r="H75" s="141">
        <f>J75</f>
        <v>3.6396335200000003</v>
      </c>
      <c r="I75" s="141">
        <f>G75</f>
        <v>3.4194036000000003</v>
      </c>
      <c r="J75" s="141">
        <v>3.6396335200000003</v>
      </c>
      <c r="K75" s="141" t="s">
        <v>874</v>
      </c>
      <c r="L75" s="141" t="s">
        <v>874</v>
      </c>
      <c r="M75" s="141" t="s">
        <v>874</v>
      </c>
      <c r="N75" s="141" t="s">
        <v>874</v>
      </c>
      <c r="O75" s="141" t="s">
        <v>874</v>
      </c>
      <c r="P75" s="141" t="s">
        <v>874</v>
      </c>
      <c r="Q75" s="252">
        <f>D75-E75-F75</f>
        <v>0</v>
      </c>
      <c r="R75" s="111">
        <f>H75-G75</f>
        <v>0.22022991999999997</v>
      </c>
      <c r="S75" s="175">
        <f t="shared" ref="S75:S76" si="14">R75/G75</f>
        <v>6.4405944943147386E-2</v>
      </c>
      <c r="T75" s="254" t="s">
        <v>874</v>
      </c>
      <c r="U75" s="138"/>
      <c r="V75" s="138"/>
      <c r="W75" s="69"/>
      <c r="X75" s="69"/>
    </row>
    <row r="76" spans="1:24" ht="36">
      <c r="A76" s="147" t="s">
        <v>914</v>
      </c>
      <c r="B76" s="148" t="s">
        <v>1012</v>
      </c>
      <c r="C76" s="72" t="s">
        <v>1013</v>
      </c>
      <c r="D76" s="70">
        <v>2.2029573316799995</v>
      </c>
      <c r="E76" s="70">
        <v>1.4825207519999999</v>
      </c>
      <c r="F76" s="111">
        <f>D76-E76</f>
        <v>0.72043657967999963</v>
      </c>
      <c r="G76" s="243">
        <v>0.14575305796800003</v>
      </c>
      <c r="H76" s="260">
        <f>J76</f>
        <v>0</v>
      </c>
      <c r="I76" s="141">
        <f>G76</f>
        <v>0.14575305796800003</v>
      </c>
      <c r="J76" s="260">
        <v>0</v>
      </c>
      <c r="K76" s="141" t="s">
        <v>874</v>
      </c>
      <c r="L76" s="141" t="s">
        <v>874</v>
      </c>
      <c r="M76" s="141" t="s">
        <v>874</v>
      </c>
      <c r="N76" s="141" t="s">
        <v>874</v>
      </c>
      <c r="O76" s="141" t="s">
        <v>874</v>
      </c>
      <c r="P76" s="141" t="s">
        <v>874</v>
      </c>
      <c r="Q76" s="252">
        <f>D76-E76-F76</f>
        <v>0</v>
      </c>
      <c r="R76" s="111">
        <f>0-G76</f>
        <v>-0.14575305796800003</v>
      </c>
      <c r="S76" s="175">
        <f t="shared" si="14"/>
        <v>-1</v>
      </c>
      <c r="T76" s="254" t="s">
        <v>874</v>
      </c>
      <c r="U76" s="138"/>
      <c r="V76" s="138"/>
      <c r="W76" s="69"/>
      <c r="X76" s="69"/>
    </row>
    <row r="77" spans="1:24" s="161" customFormat="1" ht="24" hidden="1" outlineLevel="1">
      <c r="A77" s="147" t="s">
        <v>101</v>
      </c>
      <c r="B77" s="148" t="s">
        <v>1014</v>
      </c>
      <c r="C77" s="147" t="s">
        <v>866</v>
      </c>
      <c r="D77" s="111" t="s">
        <v>874</v>
      </c>
      <c r="E77" s="111" t="s">
        <v>874</v>
      </c>
      <c r="F77" s="111" t="s">
        <v>874</v>
      </c>
      <c r="G77" s="141" t="s">
        <v>874</v>
      </c>
      <c r="H77" s="141" t="s">
        <v>874</v>
      </c>
      <c r="I77" s="141" t="s">
        <v>874</v>
      </c>
      <c r="J77" s="141" t="s">
        <v>874</v>
      </c>
      <c r="K77" s="141" t="s">
        <v>874</v>
      </c>
      <c r="L77" s="141" t="s">
        <v>874</v>
      </c>
      <c r="M77" s="141" t="s">
        <v>874</v>
      </c>
      <c r="N77" s="141" t="s">
        <v>874</v>
      </c>
      <c r="O77" s="141" t="s">
        <v>874</v>
      </c>
      <c r="P77" s="141" t="s">
        <v>874</v>
      </c>
      <c r="Q77" s="141" t="s">
        <v>874</v>
      </c>
      <c r="R77" s="141" t="s">
        <v>874</v>
      </c>
      <c r="S77" s="141" t="s">
        <v>874</v>
      </c>
      <c r="T77" s="141"/>
      <c r="U77" s="138"/>
      <c r="V77" s="138"/>
      <c r="W77" s="69"/>
      <c r="X77" s="69"/>
    </row>
    <row r="78" spans="1:24" ht="24" collapsed="1">
      <c r="A78" s="222" t="s">
        <v>938</v>
      </c>
      <c r="B78" s="226" t="s">
        <v>865</v>
      </c>
      <c r="C78" s="222" t="s">
        <v>866</v>
      </c>
      <c r="D78" s="225">
        <f>SUM(D79:D87)</f>
        <v>93.999999999999986</v>
      </c>
      <c r="E78" s="225">
        <f t="shared" ref="E78:Q78" si="15">SUM(E79:E87)</f>
        <v>3.9359999960000005</v>
      </c>
      <c r="F78" s="225">
        <f t="shared" si="15"/>
        <v>89.591999999999999</v>
      </c>
      <c r="G78" s="225">
        <f t="shared" si="15"/>
        <v>29.016600000000004</v>
      </c>
      <c r="H78" s="225">
        <f t="shared" si="15"/>
        <v>0</v>
      </c>
      <c r="I78" s="225">
        <f t="shared" si="15"/>
        <v>0</v>
      </c>
      <c r="J78" s="225">
        <f t="shared" si="15"/>
        <v>0</v>
      </c>
      <c r="K78" s="225">
        <f t="shared" si="15"/>
        <v>0</v>
      </c>
      <c r="L78" s="225">
        <f t="shared" si="15"/>
        <v>0</v>
      </c>
      <c r="M78" s="225">
        <f t="shared" si="15"/>
        <v>0</v>
      </c>
      <c r="N78" s="225">
        <f t="shared" si="15"/>
        <v>0</v>
      </c>
      <c r="O78" s="225">
        <f t="shared" si="15"/>
        <v>29.016600000000004</v>
      </c>
      <c r="P78" s="225">
        <f t="shared" si="15"/>
        <v>0</v>
      </c>
      <c r="Q78" s="225">
        <f t="shared" si="15"/>
        <v>89.591999999999999</v>
      </c>
      <c r="R78" s="225">
        <f>SUM(R79:R87)</f>
        <v>-29.016600000000004</v>
      </c>
      <c r="S78" s="234">
        <f>R78/G78</f>
        <v>-1</v>
      </c>
      <c r="T78" s="256" t="s">
        <v>874</v>
      </c>
      <c r="U78" s="138"/>
      <c r="V78" s="138"/>
      <c r="W78" s="69"/>
      <c r="X78" s="69"/>
    </row>
    <row r="79" spans="1:24" ht="24">
      <c r="A79" s="147" t="s">
        <v>915</v>
      </c>
      <c r="B79" s="148" t="s">
        <v>1015</v>
      </c>
      <c r="C79" s="72" t="s">
        <v>1016</v>
      </c>
      <c r="D79" s="141">
        <v>4.4080000000000004</v>
      </c>
      <c r="E79" s="141">
        <v>3.9359999960000005</v>
      </c>
      <c r="F79" s="260">
        <v>0</v>
      </c>
      <c r="G79" s="141" t="s">
        <v>874</v>
      </c>
      <c r="H79" s="141" t="s">
        <v>874</v>
      </c>
      <c r="I79" s="141" t="s">
        <v>874</v>
      </c>
      <c r="J79" s="141" t="s">
        <v>874</v>
      </c>
      <c r="K79" s="141" t="s">
        <v>874</v>
      </c>
      <c r="L79" s="141" t="s">
        <v>874</v>
      </c>
      <c r="M79" s="141" t="s">
        <v>874</v>
      </c>
      <c r="N79" s="141" t="s">
        <v>874</v>
      </c>
      <c r="O79" s="141" t="s">
        <v>874</v>
      </c>
      <c r="P79" s="141" t="s">
        <v>874</v>
      </c>
      <c r="Q79" s="141" t="s">
        <v>874</v>
      </c>
      <c r="R79" s="141" t="s">
        <v>874</v>
      </c>
      <c r="S79" s="141" t="s">
        <v>874</v>
      </c>
      <c r="T79" s="141" t="s">
        <v>874</v>
      </c>
      <c r="U79" s="138"/>
      <c r="V79" s="138"/>
      <c r="W79" s="69"/>
      <c r="X79" s="69"/>
    </row>
    <row r="80" spans="1:24" ht="24">
      <c r="A80" s="147" t="s">
        <v>916</v>
      </c>
      <c r="B80" s="148" t="s">
        <v>1017</v>
      </c>
      <c r="C80" s="72" t="s">
        <v>1018</v>
      </c>
      <c r="D80" s="111">
        <v>13.35</v>
      </c>
      <c r="E80" s="111" t="s">
        <v>874</v>
      </c>
      <c r="F80" s="111">
        <v>13.35</v>
      </c>
      <c r="G80" s="141">
        <v>13.35</v>
      </c>
      <c r="H80" s="141" t="s">
        <v>874</v>
      </c>
      <c r="I80" s="141" t="s">
        <v>874</v>
      </c>
      <c r="J80" s="141" t="s">
        <v>874</v>
      </c>
      <c r="K80" s="141" t="s">
        <v>874</v>
      </c>
      <c r="L80" s="141" t="s">
        <v>874</v>
      </c>
      <c r="M80" s="141" t="s">
        <v>874</v>
      </c>
      <c r="N80" s="141" t="s">
        <v>874</v>
      </c>
      <c r="O80" s="141">
        <f>G80</f>
        <v>13.35</v>
      </c>
      <c r="P80" s="141" t="s">
        <v>874</v>
      </c>
      <c r="Q80" s="111">
        <f>G80</f>
        <v>13.35</v>
      </c>
      <c r="R80" s="111">
        <f>0-G80</f>
        <v>-13.35</v>
      </c>
      <c r="S80" s="175">
        <f t="shared" ref="S80:S83" si="16">R80/G80</f>
        <v>-1</v>
      </c>
      <c r="T80" s="141" t="s">
        <v>874</v>
      </c>
      <c r="U80" s="138"/>
      <c r="V80" s="138"/>
      <c r="W80" s="69"/>
      <c r="X80" s="69"/>
    </row>
    <row r="81" spans="1:24" ht="36">
      <c r="A81" s="147" t="s">
        <v>917</v>
      </c>
      <c r="B81" s="148" t="s">
        <v>1019</v>
      </c>
      <c r="C81" s="72" t="s">
        <v>1020</v>
      </c>
      <c r="D81" s="111">
        <v>3.2989999999999999</v>
      </c>
      <c r="E81" s="111" t="s">
        <v>874</v>
      </c>
      <c r="F81" s="111">
        <v>3.2989999999999999</v>
      </c>
      <c r="G81" s="141">
        <v>3.2989999999999999</v>
      </c>
      <c r="H81" s="141" t="s">
        <v>874</v>
      </c>
      <c r="I81" s="141" t="s">
        <v>874</v>
      </c>
      <c r="J81" s="141" t="s">
        <v>874</v>
      </c>
      <c r="K81" s="141" t="s">
        <v>874</v>
      </c>
      <c r="L81" s="141" t="s">
        <v>874</v>
      </c>
      <c r="M81" s="141" t="s">
        <v>874</v>
      </c>
      <c r="N81" s="141" t="s">
        <v>874</v>
      </c>
      <c r="O81" s="141">
        <f>G81</f>
        <v>3.2989999999999999</v>
      </c>
      <c r="P81" s="141" t="s">
        <v>874</v>
      </c>
      <c r="Q81" s="111">
        <f>G81</f>
        <v>3.2989999999999999</v>
      </c>
      <c r="R81" s="111">
        <f>0-G81</f>
        <v>-3.2989999999999999</v>
      </c>
      <c r="S81" s="175">
        <f t="shared" si="16"/>
        <v>-1</v>
      </c>
      <c r="T81" s="141" t="s">
        <v>874</v>
      </c>
      <c r="U81" s="138"/>
      <c r="V81" s="138"/>
      <c r="W81" s="69"/>
      <c r="X81" s="69">
        <v>0</v>
      </c>
    </row>
    <row r="82" spans="1:24" ht="24">
      <c r="A82" s="147" t="s">
        <v>918</v>
      </c>
      <c r="B82" s="148" t="s">
        <v>1021</v>
      </c>
      <c r="C82" s="72" t="s">
        <v>1022</v>
      </c>
      <c r="D82" s="111">
        <v>9.8559999999999999</v>
      </c>
      <c r="E82" s="111" t="s">
        <v>874</v>
      </c>
      <c r="F82" s="111">
        <v>9.8559999999999999</v>
      </c>
      <c r="G82" s="141">
        <v>9.8559999999999999</v>
      </c>
      <c r="H82" s="141" t="s">
        <v>874</v>
      </c>
      <c r="I82" s="141" t="s">
        <v>874</v>
      </c>
      <c r="J82" s="141" t="s">
        <v>874</v>
      </c>
      <c r="K82" s="141" t="s">
        <v>874</v>
      </c>
      <c r="L82" s="141" t="s">
        <v>874</v>
      </c>
      <c r="M82" s="141" t="s">
        <v>874</v>
      </c>
      <c r="N82" s="141" t="s">
        <v>874</v>
      </c>
      <c r="O82" s="141">
        <f>G82</f>
        <v>9.8559999999999999</v>
      </c>
      <c r="P82" s="141" t="s">
        <v>874</v>
      </c>
      <c r="Q82" s="111">
        <f t="shared" ref="Q82:Q87" si="17">F82</f>
        <v>9.8559999999999999</v>
      </c>
      <c r="R82" s="111">
        <f>0-G82</f>
        <v>-9.8559999999999999</v>
      </c>
      <c r="S82" s="175">
        <f t="shared" si="16"/>
        <v>-1</v>
      </c>
      <c r="T82" s="141" t="s">
        <v>874</v>
      </c>
      <c r="U82" s="138"/>
      <c r="V82" s="138"/>
      <c r="W82" s="69"/>
      <c r="X82" s="69"/>
    </row>
    <row r="83" spans="1:24" ht="36">
      <c r="A83" s="147" t="s">
        <v>919</v>
      </c>
      <c r="B83" s="148" t="s">
        <v>1023</v>
      </c>
      <c r="C83" s="72" t="s">
        <v>1024</v>
      </c>
      <c r="D83" s="111">
        <v>6.2789999999999999</v>
      </c>
      <c r="E83" s="111" t="s">
        <v>874</v>
      </c>
      <c r="F83" s="111">
        <v>6.2789999999999999</v>
      </c>
      <c r="G83" s="141">
        <v>2.5116000000000001</v>
      </c>
      <c r="H83" s="141" t="s">
        <v>874</v>
      </c>
      <c r="I83" s="141" t="s">
        <v>874</v>
      </c>
      <c r="J83" s="141" t="s">
        <v>874</v>
      </c>
      <c r="K83" s="141" t="s">
        <v>874</v>
      </c>
      <c r="L83" s="141" t="s">
        <v>874</v>
      </c>
      <c r="M83" s="141" t="s">
        <v>874</v>
      </c>
      <c r="N83" s="141" t="s">
        <v>874</v>
      </c>
      <c r="O83" s="141">
        <f>G83</f>
        <v>2.5116000000000001</v>
      </c>
      <c r="P83" s="141" t="s">
        <v>874</v>
      </c>
      <c r="Q83" s="111">
        <f t="shared" si="17"/>
        <v>6.2789999999999999</v>
      </c>
      <c r="R83" s="111">
        <f>0-G83</f>
        <v>-2.5116000000000001</v>
      </c>
      <c r="S83" s="175">
        <f t="shared" si="16"/>
        <v>-1</v>
      </c>
      <c r="T83" s="141" t="s">
        <v>874</v>
      </c>
      <c r="U83" s="138"/>
      <c r="V83" s="138"/>
      <c r="W83" s="69"/>
      <c r="X83" s="69"/>
    </row>
    <row r="84" spans="1:24" ht="24">
      <c r="A84" s="147" t="s">
        <v>920</v>
      </c>
      <c r="B84" s="148" t="s">
        <v>1025</v>
      </c>
      <c r="C84" s="72" t="s">
        <v>1026</v>
      </c>
      <c r="D84" s="111">
        <v>10.5</v>
      </c>
      <c r="E84" s="111" t="s">
        <v>874</v>
      </c>
      <c r="F84" s="111">
        <v>10.5</v>
      </c>
      <c r="G84" s="141" t="s">
        <v>874</v>
      </c>
      <c r="H84" s="141" t="s">
        <v>874</v>
      </c>
      <c r="I84" s="141" t="s">
        <v>874</v>
      </c>
      <c r="J84" s="141" t="s">
        <v>874</v>
      </c>
      <c r="K84" s="141" t="s">
        <v>874</v>
      </c>
      <c r="L84" s="141" t="s">
        <v>874</v>
      </c>
      <c r="M84" s="141" t="s">
        <v>874</v>
      </c>
      <c r="N84" s="141" t="s">
        <v>874</v>
      </c>
      <c r="O84" s="141" t="s">
        <v>874</v>
      </c>
      <c r="P84" s="141" t="s">
        <v>874</v>
      </c>
      <c r="Q84" s="111">
        <f t="shared" si="17"/>
        <v>10.5</v>
      </c>
      <c r="R84" s="141" t="s">
        <v>874</v>
      </c>
      <c r="S84" s="141" t="s">
        <v>874</v>
      </c>
      <c r="T84" s="141" t="s">
        <v>874</v>
      </c>
      <c r="U84" s="138"/>
      <c r="V84" s="138"/>
      <c r="W84" s="69"/>
      <c r="X84" s="69"/>
    </row>
    <row r="85" spans="1:24" ht="24">
      <c r="A85" s="147" t="s">
        <v>921</v>
      </c>
      <c r="B85" s="148" t="s">
        <v>1027</v>
      </c>
      <c r="C85" s="72" t="s">
        <v>1028</v>
      </c>
      <c r="D85" s="141">
        <v>12.5</v>
      </c>
      <c r="E85" s="111" t="s">
        <v>874</v>
      </c>
      <c r="F85" s="141">
        <v>12.5</v>
      </c>
      <c r="G85" s="141" t="s">
        <v>874</v>
      </c>
      <c r="H85" s="141" t="s">
        <v>874</v>
      </c>
      <c r="I85" s="141" t="s">
        <v>874</v>
      </c>
      <c r="J85" s="141" t="s">
        <v>874</v>
      </c>
      <c r="K85" s="141" t="s">
        <v>874</v>
      </c>
      <c r="L85" s="141" t="s">
        <v>874</v>
      </c>
      <c r="M85" s="141" t="s">
        <v>874</v>
      </c>
      <c r="N85" s="141" t="s">
        <v>874</v>
      </c>
      <c r="O85" s="141" t="s">
        <v>874</v>
      </c>
      <c r="P85" s="141" t="s">
        <v>874</v>
      </c>
      <c r="Q85" s="111">
        <f t="shared" si="17"/>
        <v>12.5</v>
      </c>
      <c r="R85" s="141" t="s">
        <v>874</v>
      </c>
      <c r="S85" s="141" t="s">
        <v>874</v>
      </c>
      <c r="T85" s="141" t="s">
        <v>874</v>
      </c>
      <c r="U85" s="138"/>
      <c r="V85" s="138"/>
      <c r="W85" s="69"/>
      <c r="X85" s="69"/>
    </row>
    <row r="86" spans="1:24" ht="36">
      <c r="A86" s="147" t="s">
        <v>922</v>
      </c>
      <c r="B86" s="148" t="s">
        <v>1029</v>
      </c>
      <c r="C86" s="80" t="s">
        <v>1030</v>
      </c>
      <c r="D86" s="141">
        <v>31.3</v>
      </c>
      <c r="E86" s="111" t="s">
        <v>874</v>
      </c>
      <c r="F86" s="141">
        <v>31.3</v>
      </c>
      <c r="G86" s="141" t="s">
        <v>874</v>
      </c>
      <c r="H86" s="141" t="s">
        <v>874</v>
      </c>
      <c r="I86" s="141" t="s">
        <v>874</v>
      </c>
      <c r="J86" s="141" t="s">
        <v>874</v>
      </c>
      <c r="K86" s="141" t="s">
        <v>874</v>
      </c>
      <c r="L86" s="141" t="s">
        <v>874</v>
      </c>
      <c r="M86" s="141" t="s">
        <v>874</v>
      </c>
      <c r="N86" s="141" t="s">
        <v>874</v>
      </c>
      <c r="O86" s="141" t="s">
        <v>874</v>
      </c>
      <c r="P86" s="141" t="s">
        <v>874</v>
      </c>
      <c r="Q86" s="111">
        <f t="shared" si="17"/>
        <v>31.3</v>
      </c>
      <c r="R86" s="141" t="s">
        <v>874</v>
      </c>
      <c r="S86" s="141" t="s">
        <v>874</v>
      </c>
      <c r="T86" s="141" t="s">
        <v>874</v>
      </c>
      <c r="U86" s="138"/>
      <c r="V86" s="138"/>
      <c r="W86" s="69"/>
      <c r="X86" s="69"/>
    </row>
    <row r="87" spans="1:24" ht="60">
      <c r="A87" s="147" t="s">
        <v>939</v>
      </c>
      <c r="B87" s="148" t="s">
        <v>1031</v>
      </c>
      <c r="C87" s="80" t="s">
        <v>1032</v>
      </c>
      <c r="D87" s="111">
        <v>2.5079999999999996</v>
      </c>
      <c r="E87" s="111" t="s">
        <v>874</v>
      </c>
      <c r="F87" s="111">
        <v>2.5079999999999996</v>
      </c>
      <c r="G87" s="141" t="s">
        <v>874</v>
      </c>
      <c r="H87" s="141" t="s">
        <v>874</v>
      </c>
      <c r="I87" s="141" t="s">
        <v>874</v>
      </c>
      <c r="J87" s="141" t="s">
        <v>874</v>
      </c>
      <c r="K87" s="141" t="s">
        <v>874</v>
      </c>
      <c r="L87" s="141" t="s">
        <v>874</v>
      </c>
      <c r="M87" s="141" t="s">
        <v>874</v>
      </c>
      <c r="N87" s="141" t="s">
        <v>874</v>
      </c>
      <c r="O87" s="141" t="s">
        <v>874</v>
      </c>
      <c r="P87" s="141" t="s">
        <v>874</v>
      </c>
      <c r="Q87" s="111">
        <f t="shared" si="17"/>
        <v>2.5079999999999996</v>
      </c>
      <c r="R87" s="141" t="s">
        <v>874</v>
      </c>
      <c r="S87" s="141" t="s">
        <v>874</v>
      </c>
      <c r="T87" s="141" t="s">
        <v>874</v>
      </c>
      <c r="U87" s="138"/>
      <c r="V87" s="138"/>
      <c r="W87" s="69"/>
      <c r="X87" s="69"/>
    </row>
  </sheetData>
  <mergeCells count="25">
    <mergeCell ref="T17:T19"/>
    <mergeCell ref="R18:R19"/>
    <mergeCell ref="S18:S19"/>
    <mergeCell ref="G7:O7"/>
    <mergeCell ref="J9:K9"/>
    <mergeCell ref="H11:P11"/>
    <mergeCell ref="Q17:Q19"/>
    <mergeCell ref="R17:S17"/>
    <mergeCell ref="I18:J18"/>
    <mergeCell ref="K18:L18"/>
    <mergeCell ref="M18:N18"/>
    <mergeCell ref="O18:P18"/>
    <mergeCell ref="R2:T2"/>
    <mergeCell ref="A3:T3"/>
    <mergeCell ref="G4:H4"/>
    <mergeCell ref="J4:K4"/>
    <mergeCell ref="G6:O6"/>
    <mergeCell ref="E17:E19"/>
    <mergeCell ref="F17:F19"/>
    <mergeCell ref="G17:P17"/>
    <mergeCell ref="A17:A19"/>
    <mergeCell ref="B17:B19"/>
    <mergeCell ref="C17:C19"/>
    <mergeCell ref="D17:D19"/>
    <mergeCell ref="G18:H18"/>
  </mergeCells>
  <printOptions horizontalCentered="1"/>
  <pageMargins left="0.39370078740157483" right="0.39370078740157483" top="0.78740157480314965" bottom="0.39370078740157483" header="0.19685039370078741" footer="0.19685039370078741"/>
  <pageSetup paperSize="8" scale="3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86"/>
  <sheetViews>
    <sheetView view="pageBreakPreview" zoomScaleNormal="85" zoomScaleSheetLayoutView="100" workbookViewId="0">
      <selection activeCell="T74" sqref="T74:U75"/>
    </sheetView>
  </sheetViews>
  <sheetFormatPr defaultColWidth="9.140625" defaultRowHeight="11.25" outlineLevelRow="1"/>
  <cols>
    <col min="1" max="1" width="8.85546875" style="36" customWidth="1"/>
    <col min="2" max="2" width="30.5703125" style="15" customWidth="1"/>
    <col min="3" max="3" width="12" style="36" customWidth="1"/>
    <col min="4" max="4" width="10.85546875" style="36" bestFit="1" customWidth="1"/>
    <col min="5" max="5" width="9.140625" style="36" bestFit="1" customWidth="1"/>
    <col min="6" max="6" width="9.28515625" style="36" bestFit="1" customWidth="1"/>
    <col min="7" max="7" width="10" style="36" customWidth="1"/>
    <col min="8" max="8" width="7.7109375" style="36" customWidth="1"/>
    <col min="9" max="9" width="12.5703125" style="36" bestFit="1" customWidth="1"/>
    <col min="10" max="10" width="7.7109375" style="36" customWidth="1"/>
    <col min="11" max="11" width="9.42578125" style="36" customWidth="1"/>
    <col min="12" max="12" width="9.5703125" style="36" customWidth="1"/>
    <col min="13" max="13" width="7.7109375" style="36" customWidth="1"/>
    <col min="14" max="14" width="9" style="36" bestFit="1" customWidth="1"/>
    <col min="15" max="15" width="8.28515625" style="36" bestFit="1" customWidth="1"/>
    <col min="16" max="16" width="7.28515625" style="36" customWidth="1"/>
    <col min="17" max="17" width="8.28515625" style="36" bestFit="1" customWidth="1"/>
    <col min="18" max="19" width="7.28515625" style="36" customWidth="1"/>
    <col min="20" max="20" width="9" style="36" bestFit="1" customWidth="1"/>
    <col min="21" max="21" width="7.7109375" style="36" bestFit="1" customWidth="1"/>
    <col min="22" max="22" width="7.28515625" style="36" customWidth="1"/>
    <col min="23" max="23" width="8.85546875" style="36" customWidth="1"/>
    <col min="24" max="24" width="11.7109375" style="36" customWidth="1"/>
    <col min="25" max="16384" width="9.140625" style="36"/>
  </cols>
  <sheetData>
    <row r="1" spans="1:24">
      <c r="X1" s="16" t="s">
        <v>604</v>
      </c>
    </row>
    <row r="2" spans="1:24" ht="24" customHeight="1">
      <c r="P2" s="34"/>
      <c r="Q2" s="34"/>
      <c r="R2" s="34"/>
      <c r="S2" s="34"/>
      <c r="T2" s="34"/>
      <c r="U2" s="34"/>
      <c r="V2" s="287" t="s">
        <v>11</v>
      </c>
      <c r="W2" s="287"/>
      <c r="X2" s="287"/>
    </row>
    <row r="3" spans="1:24" ht="12" customHeight="1">
      <c r="A3" s="288" t="s">
        <v>605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</row>
    <row r="4" spans="1:24">
      <c r="H4" s="16" t="s">
        <v>593</v>
      </c>
      <c r="I4" s="289" t="s">
        <v>84</v>
      </c>
      <c r="J4" s="290"/>
      <c r="K4" s="36" t="s">
        <v>594</v>
      </c>
      <c r="L4" s="289" t="s">
        <v>1044</v>
      </c>
      <c r="M4" s="290"/>
      <c r="N4" s="36" t="s">
        <v>595</v>
      </c>
      <c r="W4" s="11"/>
    </row>
    <row r="5" spans="1:24" ht="11.25" customHeight="1">
      <c r="W5" s="11"/>
    </row>
    <row r="6" spans="1:24">
      <c r="H6" s="16" t="s">
        <v>12</v>
      </c>
      <c r="I6" s="291" t="s">
        <v>943</v>
      </c>
      <c r="J6" s="291"/>
      <c r="K6" s="291"/>
      <c r="L6" s="291"/>
      <c r="M6" s="291"/>
      <c r="N6" s="291"/>
      <c r="O6" s="291"/>
      <c r="P6" s="291"/>
      <c r="Q6" s="291"/>
      <c r="R6" s="291"/>
      <c r="W6" s="11"/>
    </row>
    <row r="7" spans="1:24" ht="12.75" customHeight="1">
      <c r="I7" s="292" t="s">
        <v>13</v>
      </c>
      <c r="J7" s="292"/>
      <c r="K7" s="292"/>
      <c r="L7" s="292"/>
      <c r="M7" s="292"/>
      <c r="N7" s="292"/>
      <c r="O7" s="292"/>
      <c r="P7" s="292"/>
      <c r="Q7" s="292"/>
      <c r="R7" s="292"/>
      <c r="W7" s="11"/>
    </row>
    <row r="8" spans="1:24" ht="11.25" customHeight="1">
      <c r="W8" s="12"/>
    </row>
    <row r="9" spans="1:24">
      <c r="K9" s="16" t="s">
        <v>14</v>
      </c>
      <c r="L9" s="289" t="s">
        <v>1044</v>
      </c>
      <c r="M9" s="290"/>
      <c r="N9" s="36" t="s">
        <v>15</v>
      </c>
      <c r="W9" s="11"/>
    </row>
    <row r="10" spans="1:24" ht="11.25" customHeight="1">
      <c r="W10" s="13"/>
    </row>
    <row r="11" spans="1:24">
      <c r="J11" s="16" t="s">
        <v>16</v>
      </c>
      <c r="K11" s="289" t="s">
        <v>942</v>
      </c>
      <c r="L11" s="290"/>
      <c r="M11" s="290"/>
      <c r="N11" s="290"/>
      <c r="O11" s="290"/>
      <c r="P11" s="290"/>
      <c r="Q11" s="290"/>
      <c r="R11" s="290"/>
      <c r="S11" s="290"/>
    </row>
    <row r="12" spans="1:24" ht="12.75" customHeight="1">
      <c r="K12" s="292" t="s">
        <v>17</v>
      </c>
      <c r="L12" s="292"/>
      <c r="M12" s="292"/>
      <c r="N12" s="292"/>
      <c r="O12" s="292"/>
      <c r="P12" s="292"/>
      <c r="Q12" s="292"/>
      <c r="R12" s="292"/>
      <c r="S12" s="292"/>
    </row>
    <row r="13" spans="1:24" ht="11.25" customHeight="1"/>
    <row r="14" spans="1:24" ht="15" customHeight="1">
      <c r="A14" s="293" t="s">
        <v>20</v>
      </c>
      <c r="B14" s="293" t="s">
        <v>21</v>
      </c>
      <c r="C14" s="293" t="s">
        <v>18</v>
      </c>
      <c r="D14" s="296" t="s">
        <v>606</v>
      </c>
      <c r="E14" s="296"/>
      <c r="F14" s="296"/>
      <c r="G14" s="296"/>
      <c r="H14" s="296"/>
      <c r="I14" s="296"/>
      <c r="J14" s="296"/>
      <c r="K14" s="296"/>
      <c r="L14" s="296"/>
      <c r="M14" s="297"/>
      <c r="N14" s="298" t="s">
        <v>598</v>
      </c>
      <c r="O14" s="299"/>
      <c r="P14" s="299"/>
      <c r="Q14" s="299"/>
      <c r="R14" s="299"/>
      <c r="S14" s="299"/>
      <c r="T14" s="299"/>
      <c r="U14" s="299"/>
      <c r="V14" s="299"/>
      <c r="W14" s="300"/>
      <c r="X14" s="293" t="s">
        <v>9</v>
      </c>
    </row>
    <row r="15" spans="1:24" ht="15" customHeight="1">
      <c r="A15" s="294"/>
      <c r="B15" s="294"/>
      <c r="C15" s="294"/>
      <c r="D15" s="304" t="s">
        <v>1051</v>
      </c>
      <c r="E15" s="296"/>
      <c r="F15" s="296"/>
      <c r="G15" s="296"/>
      <c r="H15" s="296"/>
      <c r="I15" s="296"/>
      <c r="J15" s="296"/>
      <c r="K15" s="296"/>
      <c r="L15" s="296"/>
      <c r="M15" s="297"/>
      <c r="N15" s="301"/>
      <c r="O15" s="302"/>
      <c r="P15" s="302"/>
      <c r="Q15" s="302"/>
      <c r="R15" s="302"/>
      <c r="S15" s="302"/>
      <c r="T15" s="302"/>
      <c r="U15" s="302"/>
      <c r="V15" s="302"/>
      <c r="W15" s="303"/>
      <c r="X15" s="294"/>
    </row>
    <row r="16" spans="1:24" ht="15" customHeight="1">
      <c r="A16" s="294"/>
      <c r="B16" s="294"/>
      <c r="C16" s="294"/>
      <c r="D16" s="304" t="s">
        <v>0</v>
      </c>
      <c r="E16" s="296"/>
      <c r="F16" s="296"/>
      <c r="G16" s="296"/>
      <c r="H16" s="297"/>
      <c r="I16" s="304" t="s">
        <v>5</v>
      </c>
      <c r="J16" s="296"/>
      <c r="K16" s="296"/>
      <c r="L16" s="296"/>
      <c r="M16" s="297"/>
      <c r="N16" s="305" t="s">
        <v>1</v>
      </c>
      <c r="O16" s="305"/>
      <c r="P16" s="305" t="s">
        <v>2</v>
      </c>
      <c r="Q16" s="305"/>
      <c r="R16" s="305" t="s">
        <v>19</v>
      </c>
      <c r="S16" s="305"/>
      <c r="T16" s="305" t="s">
        <v>3</v>
      </c>
      <c r="U16" s="305"/>
      <c r="V16" s="305" t="s">
        <v>607</v>
      </c>
      <c r="W16" s="305"/>
      <c r="X16" s="294"/>
    </row>
    <row r="17" spans="1:25" ht="111.75" customHeight="1">
      <c r="A17" s="294"/>
      <c r="B17" s="294"/>
      <c r="C17" s="294"/>
      <c r="D17" s="293" t="s">
        <v>1</v>
      </c>
      <c r="E17" s="293" t="s">
        <v>2</v>
      </c>
      <c r="F17" s="293" t="s">
        <v>19</v>
      </c>
      <c r="G17" s="293" t="s">
        <v>3</v>
      </c>
      <c r="H17" s="293" t="s">
        <v>4</v>
      </c>
      <c r="I17" s="293" t="s">
        <v>6</v>
      </c>
      <c r="J17" s="293" t="s">
        <v>2</v>
      </c>
      <c r="K17" s="293" t="s">
        <v>19</v>
      </c>
      <c r="L17" s="293" t="s">
        <v>3</v>
      </c>
      <c r="M17" s="293" t="s">
        <v>4</v>
      </c>
      <c r="N17" s="305"/>
      <c r="O17" s="305"/>
      <c r="P17" s="305"/>
      <c r="Q17" s="305"/>
      <c r="R17" s="305"/>
      <c r="S17" s="305"/>
      <c r="T17" s="305"/>
      <c r="U17" s="305"/>
      <c r="V17" s="305"/>
      <c r="W17" s="305"/>
      <c r="X17" s="294"/>
    </row>
    <row r="18" spans="1:25" ht="40.5" customHeight="1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35" t="s">
        <v>7</v>
      </c>
      <c r="O18" s="35" t="s">
        <v>8</v>
      </c>
      <c r="P18" s="35" t="s">
        <v>7</v>
      </c>
      <c r="Q18" s="35" t="s">
        <v>8</v>
      </c>
      <c r="R18" s="35" t="s">
        <v>7</v>
      </c>
      <c r="S18" s="35" t="s">
        <v>8</v>
      </c>
      <c r="T18" s="35" t="s">
        <v>7</v>
      </c>
      <c r="U18" s="35" t="s">
        <v>8</v>
      </c>
      <c r="V18" s="35" t="s">
        <v>7</v>
      </c>
      <c r="W18" s="35" t="s">
        <v>8</v>
      </c>
      <c r="X18" s="295"/>
    </row>
    <row r="19" spans="1:25">
      <c r="A19" s="9">
        <v>1</v>
      </c>
      <c r="B19" s="17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>
        <v>12</v>
      </c>
      <c r="M19" s="9">
        <v>13</v>
      </c>
      <c r="N19" s="9">
        <v>14</v>
      </c>
      <c r="O19" s="9">
        <v>15</v>
      </c>
      <c r="P19" s="9">
        <v>16</v>
      </c>
      <c r="Q19" s="9">
        <v>17</v>
      </c>
      <c r="R19" s="9">
        <v>18</v>
      </c>
      <c r="S19" s="9">
        <v>19</v>
      </c>
      <c r="T19" s="9">
        <v>20</v>
      </c>
      <c r="U19" s="9">
        <v>21</v>
      </c>
      <c r="V19" s="9">
        <v>22</v>
      </c>
      <c r="W19" s="9">
        <v>23</v>
      </c>
      <c r="X19" s="9">
        <v>24</v>
      </c>
    </row>
    <row r="20" spans="1:25" s="136" customFormat="1" ht="24">
      <c r="A20" s="216">
        <v>0</v>
      </c>
      <c r="B20" s="216" t="s">
        <v>10</v>
      </c>
      <c r="C20" s="216" t="s">
        <v>866</v>
      </c>
      <c r="D20" s="217">
        <f>SUM(D21:D26)</f>
        <v>105.49007321535601</v>
      </c>
      <c r="E20" s="217" t="s">
        <v>874</v>
      </c>
      <c r="F20" s="217" t="s">
        <v>874</v>
      </c>
      <c r="G20" s="217">
        <f t="shared" ref="G20:N20" si="0">SUM(G21:G26)</f>
        <v>105.49007321535601</v>
      </c>
      <c r="H20" s="217" t="s">
        <v>874</v>
      </c>
      <c r="I20" s="217">
        <f t="shared" si="0"/>
        <v>3.6396335200000003</v>
      </c>
      <c r="J20" s="217" t="s">
        <v>874</v>
      </c>
      <c r="K20" s="217" t="s">
        <v>874</v>
      </c>
      <c r="L20" s="217">
        <f t="shared" si="0"/>
        <v>3.6396335200000003</v>
      </c>
      <c r="M20" s="217" t="s">
        <v>874</v>
      </c>
      <c r="N20" s="217">
        <f t="shared" si="0"/>
        <v>-101.85043969535599</v>
      </c>
      <c r="O20" s="236">
        <f>N20/D20</f>
        <v>-0.96549785767453422</v>
      </c>
      <c r="P20" s="217" t="s">
        <v>874</v>
      </c>
      <c r="Q20" s="217" t="s">
        <v>874</v>
      </c>
      <c r="R20" s="217" t="s">
        <v>874</v>
      </c>
      <c r="S20" s="217" t="s">
        <v>874</v>
      </c>
      <c r="T20" s="217">
        <f t="shared" ref="T20" si="1">SUM(T21:T26)</f>
        <v>-101.85043969535599</v>
      </c>
      <c r="U20" s="265">
        <f>T20/G20</f>
        <v>-0.96549785767453422</v>
      </c>
      <c r="V20" s="217" t="s">
        <v>874</v>
      </c>
      <c r="W20" s="236" t="s">
        <v>874</v>
      </c>
      <c r="X20" s="217" t="s">
        <v>874</v>
      </c>
      <c r="Y20" s="251"/>
    </row>
    <row r="21" spans="1:25" s="161" customFormat="1" ht="12">
      <c r="A21" s="147" t="s">
        <v>843</v>
      </c>
      <c r="B21" s="148" t="s">
        <v>844</v>
      </c>
      <c r="C21" s="147" t="s">
        <v>866</v>
      </c>
      <c r="D21" s="141" t="s">
        <v>874</v>
      </c>
      <c r="E21" s="141" t="s">
        <v>874</v>
      </c>
      <c r="F21" s="141" t="s">
        <v>874</v>
      </c>
      <c r="G21" s="141" t="s">
        <v>874</v>
      </c>
      <c r="H21" s="141" t="s">
        <v>874</v>
      </c>
      <c r="I21" s="141" t="s">
        <v>874</v>
      </c>
      <c r="J21" s="141" t="s">
        <v>874</v>
      </c>
      <c r="K21" s="141" t="s">
        <v>874</v>
      </c>
      <c r="L21" s="141" t="s">
        <v>874</v>
      </c>
      <c r="M21" s="141" t="s">
        <v>874</v>
      </c>
      <c r="N21" s="141" t="s">
        <v>874</v>
      </c>
      <c r="O21" s="141" t="s">
        <v>874</v>
      </c>
      <c r="P21" s="141" t="s">
        <v>874</v>
      </c>
      <c r="Q21" s="111" t="s">
        <v>874</v>
      </c>
      <c r="R21" s="111" t="s">
        <v>874</v>
      </c>
      <c r="S21" s="111" t="s">
        <v>874</v>
      </c>
      <c r="T21" s="111" t="s">
        <v>874</v>
      </c>
      <c r="U21" s="111" t="s">
        <v>874</v>
      </c>
      <c r="V21" s="111" t="s">
        <v>874</v>
      </c>
      <c r="W21" s="111" t="s">
        <v>874</v>
      </c>
      <c r="X21" s="111" t="s">
        <v>874</v>
      </c>
      <c r="Y21" s="251"/>
    </row>
    <row r="22" spans="1:25" s="161" customFormat="1" ht="24">
      <c r="A22" s="147" t="s">
        <v>845</v>
      </c>
      <c r="B22" s="148" t="s">
        <v>846</v>
      </c>
      <c r="C22" s="147" t="s">
        <v>866</v>
      </c>
      <c r="D22" s="141">
        <f>D43</f>
        <v>72.908316557387991</v>
      </c>
      <c r="E22" s="141" t="s">
        <v>874</v>
      </c>
      <c r="F22" s="141" t="s">
        <v>874</v>
      </c>
      <c r="G22" s="141">
        <f t="shared" ref="G22:N22" si="2">G43</f>
        <v>72.908316557387991</v>
      </c>
      <c r="H22" s="141" t="s">
        <v>874</v>
      </c>
      <c r="I22" s="141">
        <f t="shared" si="2"/>
        <v>0</v>
      </c>
      <c r="J22" s="141" t="s">
        <v>874</v>
      </c>
      <c r="K22" s="141" t="s">
        <v>874</v>
      </c>
      <c r="L22" s="141">
        <f t="shared" si="2"/>
        <v>0</v>
      </c>
      <c r="M22" s="141" t="s">
        <v>874</v>
      </c>
      <c r="N22" s="141">
        <f t="shared" si="2"/>
        <v>-72.908316557387991</v>
      </c>
      <c r="O22" s="233">
        <f>N22/D22</f>
        <v>-1</v>
      </c>
      <c r="P22" s="141" t="s">
        <v>874</v>
      </c>
      <c r="Q22" s="141" t="s">
        <v>874</v>
      </c>
      <c r="R22" s="141" t="s">
        <v>874</v>
      </c>
      <c r="S22" s="141" t="s">
        <v>874</v>
      </c>
      <c r="T22" s="141">
        <f t="shared" ref="T22" si="3">T43</f>
        <v>-72.908316557387991</v>
      </c>
      <c r="U22" s="267">
        <f>T22/G22</f>
        <v>-1</v>
      </c>
      <c r="V22" s="141" t="s">
        <v>874</v>
      </c>
      <c r="W22" s="233" t="s">
        <v>874</v>
      </c>
      <c r="X22" s="141" t="s">
        <v>874</v>
      </c>
      <c r="Y22" s="251"/>
    </row>
    <row r="23" spans="1:25" s="161" customFormat="1" ht="48">
      <c r="A23" s="147" t="s">
        <v>944</v>
      </c>
      <c r="B23" s="148" t="s">
        <v>945</v>
      </c>
      <c r="C23" s="147" t="s">
        <v>866</v>
      </c>
      <c r="D23" s="141" t="s">
        <v>874</v>
      </c>
      <c r="E23" s="141" t="s">
        <v>874</v>
      </c>
      <c r="F23" s="141" t="s">
        <v>874</v>
      </c>
      <c r="G23" s="141" t="s">
        <v>874</v>
      </c>
      <c r="H23" s="141" t="s">
        <v>874</v>
      </c>
      <c r="I23" s="141" t="s">
        <v>874</v>
      </c>
      <c r="J23" s="141" t="s">
        <v>874</v>
      </c>
      <c r="K23" s="141" t="s">
        <v>874</v>
      </c>
      <c r="L23" s="141" t="s">
        <v>874</v>
      </c>
      <c r="M23" s="141" t="s">
        <v>874</v>
      </c>
      <c r="N23" s="141" t="s">
        <v>874</v>
      </c>
      <c r="O23" s="141" t="s">
        <v>874</v>
      </c>
      <c r="P23" s="141" t="s">
        <v>874</v>
      </c>
      <c r="Q23" s="111" t="s">
        <v>874</v>
      </c>
      <c r="R23" s="111" t="s">
        <v>874</v>
      </c>
      <c r="S23" s="111" t="s">
        <v>874</v>
      </c>
      <c r="T23" s="111" t="s">
        <v>874</v>
      </c>
      <c r="U23" s="111" t="s">
        <v>874</v>
      </c>
      <c r="V23" s="111" t="s">
        <v>874</v>
      </c>
      <c r="W23" s="111" t="s">
        <v>874</v>
      </c>
      <c r="X23" s="111" t="s">
        <v>874</v>
      </c>
      <c r="Y23" s="251"/>
    </row>
    <row r="24" spans="1:25" s="161" customFormat="1" ht="24">
      <c r="A24" s="147" t="s">
        <v>847</v>
      </c>
      <c r="B24" s="148" t="s">
        <v>848</v>
      </c>
      <c r="C24" s="147" t="s">
        <v>866</v>
      </c>
      <c r="D24" s="141">
        <f>D72</f>
        <v>3.5651566579680005</v>
      </c>
      <c r="E24" s="141" t="s">
        <v>874</v>
      </c>
      <c r="F24" s="141" t="s">
        <v>874</v>
      </c>
      <c r="G24" s="141">
        <f t="shared" ref="G24:N24" si="4">G72</f>
        <v>3.5651566579680005</v>
      </c>
      <c r="H24" s="141" t="s">
        <v>874</v>
      </c>
      <c r="I24" s="141">
        <f t="shared" si="4"/>
        <v>3.6396335200000003</v>
      </c>
      <c r="J24" s="141" t="s">
        <v>874</v>
      </c>
      <c r="K24" s="141" t="s">
        <v>874</v>
      </c>
      <c r="L24" s="141">
        <f t="shared" si="4"/>
        <v>3.6396335200000003</v>
      </c>
      <c r="M24" s="141" t="s">
        <v>874</v>
      </c>
      <c r="N24" s="141">
        <f t="shared" si="4"/>
        <v>7.4476862031999935E-2</v>
      </c>
      <c r="O24" s="233">
        <f>N24/D24</f>
        <v>2.089020740941264E-2</v>
      </c>
      <c r="P24" s="141" t="s">
        <v>874</v>
      </c>
      <c r="Q24" s="141" t="s">
        <v>874</v>
      </c>
      <c r="R24" s="141" t="s">
        <v>874</v>
      </c>
      <c r="S24" s="141" t="s">
        <v>874</v>
      </c>
      <c r="T24" s="141">
        <f t="shared" ref="T24" si="5">T72</f>
        <v>7.4476862031999935E-2</v>
      </c>
      <c r="U24" s="233">
        <f>T24/G24</f>
        <v>2.089020740941264E-2</v>
      </c>
      <c r="V24" s="141" t="s">
        <v>874</v>
      </c>
      <c r="W24" s="233" t="s">
        <v>874</v>
      </c>
      <c r="X24" s="141" t="s">
        <v>874</v>
      </c>
      <c r="Y24" s="251"/>
    </row>
    <row r="25" spans="1:25" s="161" customFormat="1" ht="36">
      <c r="A25" s="147" t="s">
        <v>946</v>
      </c>
      <c r="B25" s="148" t="s">
        <v>947</v>
      </c>
      <c r="C25" s="147" t="s">
        <v>866</v>
      </c>
      <c r="D25" s="141" t="s">
        <v>874</v>
      </c>
      <c r="E25" s="141" t="s">
        <v>874</v>
      </c>
      <c r="F25" s="141" t="s">
        <v>874</v>
      </c>
      <c r="G25" s="141" t="s">
        <v>874</v>
      </c>
      <c r="H25" s="141" t="s">
        <v>874</v>
      </c>
      <c r="I25" s="141" t="s">
        <v>874</v>
      </c>
      <c r="J25" s="141" t="s">
        <v>874</v>
      </c>
      <c r="K25" s="141" t="s">
        <v>874</v>
      </c>
      <c r="L25" s="141" t="s">
        <v>874</v>
      </c>
      <c r="M25" s="141" t="s">
        <v>874</v>
      </c>
      <c r="N25" s="141" t="s">
        <v>874</v>
      </c>
      <c r="O25" s="141" t="s">
        <v>874</v>
      </c>
      <c r="P25" s="141" t="s">
        <v>874</v>
      </c>
      <c r="Q25" s="111" t="s">
        <v>874</v>
      </c>
      <c r="R25" s="111" t="s">
        <v>874</v>
      </c>
      <c r="S25" s="111" t="s">
        <v>874</v>
      </c>
      <c r="T25" s="111" t="s">
        <v>874</v>
      </c>
      <c r="U25" s="111" t="s">
        <v>874</v>
      </c>
      <c r="V25" s="111" t="s">
        <v>874</v>
      </c>
      <c r="W25" s="111" t="s">
        <v>874</v>
      </c>
      <c r="X25" s="111" t="s">
        <v>874</v>
      </c>
      <c r="Y25" s="251"/>
    </row>
    <row r="26" spans="1:25" s="161" customFormat="1" ht="24">
      <c r="A26" s="147" t="s">
        <v>849</v>
      </c>
      <c r="B26" s="148" t="s">
        <v>850</v>
      </c>
      <c r="C26" s="147" t="s">
        <v>866</v>
      </c>
      <c r="D26" s="141">
        <f>D77</f>
        <v>29.016600000000004</v>
      </c>
      <c r="E26" s="141" t="s">
        <v>874</v>
      </c>
      <c r="F26" s="141" t="s">
        <v>874</v>
      </c>
      <c r="G26" s="141">
        <f t="shared" ref="G26:N26" si="6">G77</f>
        <v>29.016600000000004</v>
      </c>
      <c r="H26" s="141" t="s">
        <v>874</v>
      </c>
      <c r="I26" s="141">
        <f t="shared" si="6"/>
        <v>0</v>
      </c>
      <c r="J26" s="141" t="s">
        <v>874</v>
      </c>
      <c r="K26" s="141" t="s">
        <v>874</v>
      </c>
      <c r="L26" s="141">
        <f t="shared" si="6"/>
        <v>0</v>
      </c>
      <c r="M26" s="141" t="s">
        <v>874</v>
      </c>
      <c r="N26" s="141">
        <f t="shared" si="6"/>
        <v>-29.016600000000004</v>
      </c>
      <c r="O26" s="233">
        <f>N26/D26</f>
        <v>-1</v>
      </c>
      <c r="P26" s="141" t="s">
        <v>874</v>
      </c>
      <c r="Q26" s="141" t="s">
        <v>874</v>
      </c>
      <c r="R26" s="141" t="s">
        <v>874</v>
      </c>
      <c r="S26" s="141" t="s">
        <v>874</v>
      </c>
      <c r="T26" s="141">
        <f t="shared" ref="T26" si="7">T77</f>
        <v>-29.016600000000004</v>
      </c>
      <c r="U26" s="233">
        <f>T26/G26</f>
        <v>-1</v>
      </c>
      <c r="V26" s="141" t="s">
        <v>874</v>
      </c>
      <c r="W26" s="233" t="s">
        <v>874</v>
      </c>
      <c r="X26" s="141" t="s">
        <v>874</v>
      </c>
      <c r="Y26" s="251"/>
    </row>
    <row r="27" spans="1:25" s="161" customFormat="1" ht="24">
      <c r="A27" s="216" t="s">
        <v>948</v>
      </c>
      <c r="B27" s="228" t="s">
        <v>949</v>
      </c>
      <c r="C27" s="216" t="s">
        <v>866</v>
      </c>
      <c r="D27" s="220">
        <f>D20</f>
        <v>105.49007321535601</v>
      </c>
      <c r="E27" s="220" t="s">
        <v>874</v>
      </c>
      <c r="F27" s="220" t="s">
        <v>874</v>
      </c>
      <c r="G27" s="220">
        <f t="shared" ref="G27:N27" si="8">G20</f>
        <v>105.49007321535601</v>
      </c>
      <c r="H27" s="220" t="s">
        <v>874</v>
      </c>
      <c r="I27" s="220">
        <f t="shared" si="8"/>
        <v>3.6396335200000003</v>
      </c>
      <c r="J27" s="220" t="s">
        <v>874</v>
      </c>
      <c r="K27" s="220" t="s">
        <v>874</v>
      </c>
      <c r="L27" s="220">
        <f t="shared" si="8"/>
        <v>3.6396335200000003</v>
      </c>
      <c r="M27" s="220" t="s">
        <v>874</v>
      </c>
      <c r="N27" s="220">
        <f t="shared" si="8"/>
        <v>-101.85043969535599</v>
      </c>
      <c r="O27" s="235">
        <f>N27/D27</f>
        <v>-0.96549785767453422</v>
      </c>
      <c r="P27" s="220" t="s">
        <v>874</v>
      </c>
      <c r="Q27" s="220" t="s">
        <v>874</v>
      </c>
      <c r="R27" s="220" t="s">
        <v>874</v>
      </c>
      <c r="S27" s="220" t="s">
        <v>874</v>
      </c>
      <c r="T27" s="220">
        <f t="shared" ref="T27:U27" si="9">T20</f>
        <v>-101.85043969535599</v>
      </c>
      <c r="U27" s="263">
        <f t="shared" si="9"/>
        <v>-0.96549785767453422</v>
      </c>
      <c r="V27" s="220" t="s">
        <v>874</v>
      </c>
      <c r="W27" s="235" t="s">
        <v>874</v>
      </c>
      <c r="X27" s="220" t="s">
        <v>874</v>
      </c>
      <c r="Y27" s="251"/>
    </row>
    <row r="28" spans="1:25" s="161" customFormat="1" ht="24" hidden="1" outlineLevel="1">
      <c r="A28" s="218" t="s">
        <v>87</v>
      </c>
      <c r="B28" s="229" t="s">
        <v>851</v>
      </c>
      <c r="C28" s="218" t="s">
        <v>866</v>
      </c>
      <c r="D28" s="225" t="s">
        <v>874</v>
      </c>
      <c r="E28" s="225" t="s">
        <v>874</v>
      </c>
      <c r="F28" s="225" t="s">
        <v>874</v>
      </c>
      <c r="G28" s="225" t="s">
        <v>874</v>
      </c>
      <c r="H28" s="225" t="s">
        <v>874</v>
      </c>
      <c r="I28" s="225" t="s">
        <v>874</v>
      </c>
      <c r="J28" s="225" t="s">
        <v>874</v>
      </c>
      <c r="K28" s="225" t="s">
        <v>874</v>
      </c>
      <c r="L28" s="225" t="s">
        <v>874</v>
      </c>
      <c r="M28" s="225" t="s">
        <v>874</v>
      </c>
      <c r="N28" s="225" t="s">
        <v>874</v>
      </c>
      <c r="O28" s="225" t="s">
        <v>874</v>
      </c>
      <c r="P28" s="225" t="s">
        <v>874</v>
      </c>
      <c r="Q28" s="223" t="s">
        <v>874</v>
      </c>
      <c r="R28" s="223" t="s">
        <v>874</v>
      </c>
      <c r="S28" s="223" t="s">
        <v>874</v>
      </c>
      <c r="T28" s="223" t="s">
        <v>874</v>
      </c>
      <c r="U28" s="266" t="s">
        <v>874</v>
      </c>
      <c r="V28" s="223" t="s">
        <v>874</v>
      </c>
      <c r="W28" s="223" t="s">
        <v>874</v>
      </c>
      <c r="X28" s="223" t="s">
        <v>874</v>
      </c>
      <c r="Y28" s="251"/>
    </row>
    <row r="29" spans="1:25" s="161" customFormat="1" ht="36" hidden="1" outlineLevel="1">
      <c r="A29" s="227" t="s">
        <v>89</v>
      </c>
      <c r="B29" s="230" t="s">
        <v>852</v>
      </c>
      <c r="C29" s="227" t="s">
        <v>866</v>
      </c>
      <c r="D29" s="141" t="s">
        <v>874</v>
      </c>
      <c r="E29" s="141" t="s">
        <v>874</v>
      </c>
      <c r="F29" s="141" t="s">
        <v>874</v>
      </c>
      <c r="G29" s="141" t="s">
        <v>874</v>
      </c>
      <c r="H29" s="141" t="s">
        <v>874</v>
      </c>
      <c r="I29" s="141" t="s">
        <v>874</v>
      </c>
      <c r="J29" s="141" t="s">
        <v>874</v>
      </c>
      <c r="K29" s="141" t="s">
        <v>874</v>
      </c>
      <c r="L29" s="141" t="s">
        <v>874</v>
      </c>
      <c r="M29" s="141" t="s">
        <v>874</v>
      </c>
      <c r="N29" s="141" t="s">
        <v>874</v>
      </c>
      <c r="O29" s="141" t="s">
        <v>874</v>
      </c>
      <c r="P29" s="141" t="s">
        <v>874</v>
      </c>
      <c r="Q29" s="141" t="s">
        <v>874</v>
      </c>
      <c r="R29" s="141" t="s">
        <v>874</v>
      </c>
      <c r="S29" s="141" t="s">
        <v>874</v>
      </c>
      <c r="T29" s="141" t="s">
        <v>874</v>
      </c>
      <c r="U29" s="267" t="s">
        <v>874</v>
      </c>
      <c r="V29" s="141" t="s">
        <v>874</v>
      </c>
      <c r="W29" s="141" t="s">
        <v>874</v>
      </c>
      <c r="X29" s="141" t="s">
        <v>874</v>
      </c>
      <c r="Y29" s="251"/>
    </row>
    <row r="30" spans="1:25" s="161" customFormat="1" ht="60" hidden="1" outlineLevel="1">
      <c r="A30" s="147" t="s">
        <v>493</v>
      </c>
      <c r="B30" s="148" t="s">
        <v>853</v>
      </c>
      <c r="C30" s="147" t="s">
        <v>866</v>
      </c>
      <c r="D30" s="141" t="s">
        <v>874</v>
      </c>
      <c r="E30" s="141" t="s">
        <v>874</v>
      </c>
      <c r="F30" s="141" t="s">
        <v>874</v>
      </c>
      <c r="G30" s="141" t="s">
        <v>874</v>
      </c>
      <c r="H30" s="141" t="s">
        <v>874</v>
      </c>
      <c r="I30" s="141" t="s">
        <v>874</v>
      </c>
      <c r="J30" s="141" t="s">
        <v>874</v>
      </c>
      <c r="K30" s="141" t="s">
        <v>874</v>
      </c>
      <c r="L30" s="141" t="s">
        <v>874</v>
      </c>
      <c r="M30" s="141" t="s">
        <v>874</v>
      </c>
      <c r="N30" s="141" t="s">
        <v>874</v>
      </c>
      <c r="O30" s="141" t="s">
        <v>874</v>
      </c>
      <c r="P30" s="141" t="s">
        <v>874</v>
      </c>
      <c r="Q30" s="141" t="s">
        <v>874</v>
      </c>
      <c r="R30" s="141" t="s">
        <v>874</v>
      </c>
      <c r="S30" s="141" t="s">
        <v>874</v>
      </c>
      <c r="T30" s="141" t="s">
        <v>874</v>
      </c>
      <c r="U30" s="267" t="s">
        <v>874</v>
      </c>
      <c r="V30" s="141" t="s">
        <v>874</v>
      </c>
      <c r="W30" s="141" t="s">
        <v>874</v>
      </c>
      <c r="X30" s="141" t="s">
        <v>874</v>
      </c>
      <c r="Y30" s="251"/>
    </row>
    <row r="31" spans="1:25" s="161" customFormat="1" ht="60" hidden="1" outlineLevel="1">
      <c r="A31" s="147" t="s">
        <v>498</v>
      </c>
      <c r="B31" s="148" t="s">
        <v>854</v>
      </c>
      <c r="C31" s="147" t="s">
        <v>866</v>
      </c>
      <c r="D31" s="141" t="s">
        <v>874</v>
      </c>
      <c r="E31" s="141" t="s">
        <v>874</v>
      </c>
      <c r="F31" s="141" t="s">
        <v>874</v>
      </c>
      <c r="G31" s="141" t="s">
        <v>874</v>
      </c>
      <c r="H31" s="141" t="s">
        <v>874</v>
      </c>
      <c r="I31" s="141" t="s">
        <v>874</v>
      </c>
      <c r="J31" s="141" t="s">
        <v>874</v>
      </c>
      <c r="K31" s="141" t="s">
        <v>874</v>
      </c>
      <c r="L31" s="141" t="s">
        <v>874</v>
      </c>
      <c r="M31" s="141" t="s">
        <v>874</v>
      </c>
      <c r="N31" s="141" t="s">
        <v>874</v>
      </c>
      <c r="O31" s="141" t="s">
        <v>874</v>
      </c>
      <c r="P31" s="141" t="s">
        <v>874</v>
      </c>
      <c r="Q31" s="141" t="s">
        <v>874</v>
      </c>
      <c r="R31" s="141" t="s">
        <v>874</v>
      </c>
      <c r="S31" s="141" t="s">
        <v>874</v>
      </c>
      <c r="T31" s="141" t="s">
        <v>874</v>
      </c>
      <c r="U31" s="267" t="s">
        <v>874</v>
      </c>
      <c r="V31" s="141" t="s">
        <v>874</v>
      </c>
      <c r="W31" s="141" t="s">
        <v>874</v>
      </c>
      <c r="X31" s="141" t="s">
        <v>874</v>
      </c>
      <c r="Y31" s="251"/>
    </row>
    <row r="32" spans="1:25" s="161" customFormat="1" ht="48" hidden="1" outlineLevel="1">
      <c r="A32" s="147" t="s">
        <v>500</v>
      </c>
      <c r="B32" s="148" t="s">
        <v>950</v>
      </c>
      <c r="C32" s="147" t="s">
        <v>866</v>
      </c>
      <c r="D32" s="141" t="s">
        <v>874</v>
      </c>
      <c r="E32" s="141" t="s">
        <v>874</v>
      </c>
      <c r="F32" s="141" t="s">
        <v>874</v>
      </c>
      <c r="G32" s="141" t="s">
        <v>874</v>
      </c>
      <c r="H32" s="141" t="s">
        <v>874</v>
      </c>
      <c r="I32" s="141" t="s">
        <v>874</v>
      </c>
      <c r="J32" s="141" t="s">
        <v>874</v>
      </c>
      <c r="K32" s="141" t="s">
        <v>874</v>
      </c>
      <c r="L32" s="141" t="s">
        <v>874</v>
      </c>
      <c r="M32" s="141" t="s">
        <v>874</v>
      </c>
      <c r="N32" s="141" t="s">
        <v>874</v>
      </c>
      <c r="O32" s="141" t="s">
        <v>874</v>
      </c>
      <c r="P32" s="141" t="s">
        <v>874</v>
      </c>
      <c r="Q32" s="141" t="s">
        <v>874</v>
      </c>
      <c r="R32" s="141" t="s">
        <v>874</v>
      </c>
      <c r="S32" s="141" t="s">
        <v>874</v>
      </c>
      <c r="T32" s="141" t="s">
        <v>874</v>
      </c>
      <c r="U32" s="267" t="s">
        <v>874</v>
      </c>
      <c r="V32" s="141" t="s">
        <v>874</v>
      </c>
      <c r="W32" s="141" t="s">
        <v>874</v>
      </c>
      <c r="X32" s="141" t="s">
        <v>874</v>
      </c>
      <c r="Y32" s="251"/>
    </row>
    <row r="33" spans="1:25" s="161" customFormat="1" ht="84" hidden="1" outlineLevel="1">
      <c r="A33" s="227" t="s">
        <v>91</v>
      </c>
      <c r="B33" s="230" t="s">
        <v>951</v>
      </c>
      <c r="C33" s="227" t="s">
        <v>866</v>
      </c>
      <c r="D33" s="141" t="s">
        <v>874</v>
      </c>
      <c r="E33" s="141" t="s">
        <v>874</v>
      </c>
      <c r="F33" s="141" t="s">
        <v>874</v>
      </c>
      <c r="G33" s="141" t="s">
        <v>874</v>
      </c>
      <c r="H33" s="141" t="s">
        <v>874</v>
      </c>
      <c r="I33" s="141" t="s">
        <v>874</v>
      </c>
      <c r="J33" s="141" t="s">
        <v>874</v>
      </c>
      <c r="K33" s="141" t="s">
        <v>874</v>
      </c>
      <c r="L33" s="141" t="s">
        <v>874</v>
      </c>
      <c r="M33" s="141" t="s">
        <v>874</v>
      </c>
      <c r="N33" s="141" t="s">
        <v>874</v>
      </c>
      <c r="O33" s="141" t="s">
        <v>874</v>
      </c>
      <c r="P33" s="141" t="s">
        <v>874</v>
      </c>
      <c r="Q33" s="141" t="s">
        <v>874</v>
      </c>
      <c r="R33" s="141" t="s">
        <v>874</v>
      </c>
      <c r="S33" s="141" t="s">
        <v>874</v>
      </c>
      <c r="T33" s="141" t="s">
        <v>874</v>
      </c>
      <c r="U33" s="267" t="s">
        <v>874</v>
      </c>
      <c r="V33" s="141" t="s">
        <v>874</v>
      </c>
      <c r="W33" s="141" t="s">
        <v>874</v>
      </c>
      <c r="X33" s="141" t="s">
        <v>874</v>
      </c>
      <c r="Y33" s="251"/>
    </row>
    <row r="34" spans="1:25" s="161" customFormat="1" ht="60" hidden="1" outlineLevel="1">
      <c r="A34" s="147" t="s">
        <v>521</v>
      </c>
      <c r="B34" s="148" t="s">
        <v>855</v>
      </c>
      <c r="C34" s="147" t="s">
        <v>866</v>
      </c>
      <c r="D34" s="141" t="s">
        <v>874</v>
      </c>
      <c r="E34" s="141" t="s">
        <v>874</v>
      </c>
      <c r="F34" s="141" t="s">
        <v>874</v>
      </c>
      <c r="G34" s="141" t="s">
        <v>874</v>
      </c>
      <c r="H34" s="141" t="s">
        <v>874</v>
      </c>
      <c r="I34" s="141" t="s">
        <v>874</v>
      </c>
      <c r="J34" s="141" t="s">
        <v>874</v>
      </c>
      <c r="K34" s="141" t="s">
        <v>874</v>
      </c>
      <c r="L34" s="141" t="s">
        <v>874</v>
      </c>
      <c r="M34" s="141" t="s">
        <v>874</v>
      </c>
      <c r="N34" s="141" t="s">
        <v>874</v>
      </c>
      <c r="O34" s="141" t="s">
        <v>874</v>
      </c>
      <c r="P34" s="141" t="s">
        <v>874</v>
      </c>
      <c r="Q34" s="141" t="s">
        <v>874</v>
      </c>
      <c r="R34" s="141" t="s">
        <v>874</v>
      </c>
      <c r="S34" s="141" t="s">
        <v>874</v>
      </c>
      <c r="T34" s="141" t="s">
        <v>874</v>
      </c>
      <c r="U34" s="267" t="s">
        <v>874</v>
      </c>
      <c r="V34" s="141" t="s">
        <v>874</v>
      </c>
      <c r="W34" s="141" t="s">
        <v>874</v>
      </c>
      <c r="X34" s="141" t="s">
        <v>874</v>
      </c>
      <c r="Y34" s="251"/>
    </row>
    <row r="35" spans="1:25" s="161" customFormat="1" ht="60" hidden="1" outlineLevel="1">
      <c r="A35" s="147" t="s">
        <v>522</v>
      </c>
      <c r="B35" s="148" t="s">
        <v>952</v>
      </c>
      <c r="C35" s="147" t="s">
        <v>866</v>
      </c>
      <c r="D35" s="141" t="s">
        <v>874</v>
      </c>
      <c r="E35" s="141" t="s">
        <v>874</v>
      </c>
      <c r="F35" s="141" t="s">
        <v>874</v>
      </c>
      <c r="G35" s="141" t="s">
        <v>874</v>
      </c>
      <c r="H35" s="141" t="s">
        <v>874</v>
      </c>
      <c r="I35" s="141" t="s">
        <v>874</v>
      </c>
      <c r="J35" s="141" t="s">
        <v>874</v>
      </c>
      <c r="K35" s="141" t="s">
        <v>874</v>
      </c>
      <c r="L35" s="141" t="s">
        <v>874</v>
      </c>
      <c r="M35" s="141" t="s">
        <v>874</v>
      </c>
      <c r="N35" s="141" t="s">
        <v>874</v>
      </c>
      <c r="O35" s="141" t="s">
        <v>874</v>
      </c>
      <c r="P35" s="141" t="s">
        <v>874</v>
      </c>
      <c r="Q35" s="141" t="s">
        <v>874</v>
      </c>
      <c r="R35" s="141" t="s">
        <v>874</v>
      </c>
      <c r="S35" s="141" t="s">
        <v>874</v>
      </c>
      <c r="T35" s="141" t="s">
        <v>874</v>
      </c>
      <c r="U35" s="267" t="s">
        <v>874</v>
      </c>
      <c r="V35" s="141" t="s">
        <v>874</v>
      </c>
      <c r="W35" s="141" t="s">
        <v>874</v>
      </c>
      <c r="X35" s="141" t="s">
        <v>874</v>
      </c>
      <c r="Y35" s="251"/>
    </row>
    <row r="36" spans="1:25" s="161" customFormat="1" ht="36" hidden="1" outlineLevel="1">
      <c r="A36" s="227" t="s">
        <v>93</v>
      </c>
      <c r="B36" s="230" t="s">
        <v>953</v>
      </c>
      <c r="C36" s="227" t="s">
        <v>866</v>
      </c>
      <c r="D36" s="141" t="s">
        <v>874</v>
      </c>
      <c r="E36" s="141" t="s">
        <v>874</v>
      </c>
      <c r="F36" s="141" t="s">
        <v>874</v>
      </c>
      <c r="G36" s="141" t="s">
        <v>874</v>
      </c>
      <c r="H36" s="141" t="s">
        <v>874</v>
      </c>
      <c r="I36" s="141" t="s">
        <v>874</v>
      </c>
      <c r="J36" s="141" t="s">
        <v>874</v>
      </c>
      <c r="K36" s="141" t="s">
        <v>874</v>
      </c>
      <c r="L36" s="141" t="s">
        <v>874</v>
      </c>
      <c r="M36" s="141" t="s">
        <v>874</v>
      </c>
      <c r="N36" s="141" t="s">
        <v>874</v>
      </c>
      <c r="O36" s="141" t="s">
        <v>874</v>
      </c>
      <c r="P36" s="141" t="s">
        <v>874</v>
      </c>
      <c r="Q36" s="141" t="s">
        <v>874</v>
      </c>
      <c r="R36" s="141" t="s">
        <v>874</v>
      </c>
      <c r="S36" s="141" t="s">
        <v>874</v>
      </c>
      <c r="T36" s="141" t="s">
        <v>874</v>
      </c>
      <c r="U36" s="267" t="s">
        <v>874</v>
      </c>
      <c r="V36" s="141" t="s">
        <v>874</v>
      </c>
      <c r="W36" s="141" t="s">
        <v>874</v>
      </c>
      <c r="X36" s="141" t="s">
        <v>874</v>
      </c>
      <c r="Y36" s="251"/>
    </row>
    <row r="37" spans="1:25" s="161" customFormat="1" ht="60" hidden="1" outlineLevel="1">
      <c r="A37" s="147" t="s">
        <v>954</v>
      </c>
      <c r="B37" s="148" t="s">
        <v>955</v>
      </c>
      <c r="C37" s="147" t="s">
        <v>866</v>
      </c>
      <c r="D37" s="141" t="s">
        <v>874</v>
      </c>
      <c r="E37" s="141" t="s">
        <v>874</v>
      </c>
      <c r="F37" s="141" t="s">
        <v>874</v>
      </c>
      <c r="G37" s="141" t="s">
        <v>874</v>
      </c>
      <c r="H37" s="141" t="s">
        <v>874</v>
      </c>
      <c r="I37" s="141" t="s">
        <v>874</v>
      </c>
      <c r="J37" s="141" t="s">
        <v>874</v>
      </c>
      <c r="K37" s="141" t="s">
        <v>874</v>
      </c>
      <c r="L37" s="141" t="s">
        <v>874</v>
      </c>
      <c r="M37" s="141" t="s">
        <v>874</v>
      </c>
      <c r="N37" s="141" t="s">
        <v>874</v>
      </c>
      <c r="O37" s="141" t="s">
        <v>874</v>
      </c>
      <c r="P37" s="141" t="s">
        <v>874</v>
      </c>
      <c r="Q37" s="141" t="s">
        <v>874</v>
      </c>
      <c r="R37" s="141" t="s">
        <v>874</v>
      </c>
      <c r="S37" s="141" t="s">
        <v>874</v>
      </c>
      <c r="T37" s="141" t="s">
        <v>874</v>
      </c>
      <c r="U37" s="267" t="s">
        <v>874</v>
      </c>
      <c r="V37" s="141" t="s">
        <v>874</v>
      </c>
      <c r="W37" s="141" t="s">
        <v>874</v>
      </c>
      <c r="X37" s="141" t="s">
        <v>874</v>
      </c>
      <c r="Y37" s="251"/>
    </row>
    <row r="38" spans="1:25" s="161" customFormat="1" ht="36" hidden="1" outlineLevel="1">
      <c r="A38" s="147" t="s">
        <v>956</v>
      </c>
      <c r="B38" s="148" t="s">
        <v>957</v>
      </c>
      <c r="C38" s="147" t="s">
        <v>866</v>
      </c>
      <c r="D38" s="141" t="s">
        <v>874</v>
      </c>
      <c r="E38" s="141" t="s">
        <v>874</v>
      </c>
      <c r="F38" s="141" t="s">
        <v>874</v>
      </c>
      <c r="G38" s="141" t="s">
        <v>874</v>
      </c>
      <c r="H38" s="141" t="s">
        <v>874</v>
      </c>
      <c r="I38" s="141" t="s">
        <v>874</v>
      </c>
      <c r="J38" s="141" t="s">
        <v>874</v>
      </c>
      <c r="K38" s="141" t="s">
        <v>874</v>
      </c>
      <c r="L38" s="141" t="s">
        <v>874</v>
      </c>
      <c r="M38" s="141" t="s">
        <v>874</v>
      </c>
      <c r="N38" s="141" t="s">
        <v>874</v>
      </c>
      <c r="O38" s="141" t="s">
        <v>874</v>
      </c>
      <c r="P38" s="141" t="s">
        <v>874</v>
      </c>
      <c r="Q38" s="141" t="s">
        <v>874</v>
      </c>
      <c r="R38" s="141" t="s">
        <v>874</v>
      </c>
      <c r="S38" s="141" t="s">
        <v>874</v>
      </c>
      <c r="T38" s="141" t="s">
        <v>874</v>
      </c>
      <c r="U38" s="267" t="s">
        <v>874</v>
      </c>
      <c r="V38" s="141" t="s">
        <v>874</v>
      </c>
      <c r="W38" s="141" t="s">
        <v>874</v>
      </c>
      <c r="X38" s="141" t="s">
        <v>874</v>
      </c>
      <c r="Y38" s="251"/>
    </row>
    <row r="39" spans="1:25" s="161" customFormat="1" ht="48" hidden="1" outlineLevel="1">
      <c r="A39" s="227" t="s">
        <v>958</v>
      </c>
      <c r="B39" s="230" t="s">
        <v>959</v>
      </c>
      <c r="C39" s="227" t="s">
        <v>866</v>
      </c>
      <c r="D39" s="141" t="s">
        <v>874</v>
      </c>
      <c r="E39" s="141" t="s">
        <v>874</v>
      </c>
      <c r="F39" s="141" t="s">
        <v>874</v>
      </c>
      <c r="G39" s="141" t="s">
        <v>874</v>
      </c>
      <c r="H39" s="141" t="s">
        <v>874</v>
      </c>
      <c r="I39" s="141" t="s">
        <v>874</v>
      </c>
      <c r="J39" s="141" t="s">
        <v>874</v>
      </c>
      <c r="K39" s="141" t="s">
        <v>874</v>
      </c>
      <c r="L39" s="141" t="s">
        <v>874</v>
      </c>
      <c r="M39" s="141" t="s">
        <v>874</v>
      </c>
      <c r="N39" s="141" t="s">
        <v>874</v>
      </c>
      <c r="O39" s="141" t="s">
        <v>874</v>
      </c>
      <c r="P39" s="141" t="s">
        <v>874</v>
      </c>
      <c r="Q39" s="141" t="s">
        <v>874</v>
      </c>
      <c r="R39" s="141" t="s">
        <v>874</v>
      </c>
      <c r="S39" s="141" t="s">
        <v>874</v>
      </c>
      <c r="T39" s="141" t="s">
        <v>874</v>
      </c>
      <c r="U39" s="267" t="s">
        <v>874</v>
      </c>
      <c r="V39" s="141" t="s">
        <v>874</v>
      </c>
      <c r="W39" s="141" t="s">
        <v>874</v>
      </c>
      <c r="X39" s="141" t="s">
        <v>874</v>
      </c>
      <c r="Y39" s="251"/>
    </row>
    <row r="40" spans="1:25" s="161" customFormat="1" ht="96" hidden="1" outlineLevel="1">
      <c r="A40" s="147" t="s">
        <v>960</v>
      </c>
      <c r="B40" s="148" t="s">
        <v>961</v>
      </c>
      <c r="C40" s="147" t="s">
        <v>866</v>
      </c>
      <c r="D40" s="141" t="s">
        <v>874</v>
      </c>
      <c r="E40" s="141" t="s">
        <v>874</v>
      </c>
      <c r="F40" s="141" t="s">
        <v>874</v>
      </c>
      <c r="G40" s="141" t="s">
        <v>874</v>
      </c>
      <c r="H40" s="141" t="s">
        <v>874</v>
      </c>
      <c r="I40" s="141" t="s">
        <v>874</v>
      </c>
      <c r="J40" s="141" t="s">
        <v>874</v>
      </c>
      <c r="K40" s="141" t="s">
        <v>874</v>
      </c>
      <c r="L40" s="141" t="s">
        <v>874</v>
      </c>
      <c r="M40" s="141" t="s">
        <v>874</v>
      </c>
      <c r="N40" s="141" t="s">
        <v>874</v>
      </c>
      <c r="O40" s="141" t="s">
        <v>874</v>
      </c>
      <c r="P40" s="141" t="s">
        <v>874</v>
      </c>
      <c r="Q40" s="141" t="s">
        <v>874</v>
      </c>
      <c r="R40" s="141" t="s">
        <v>874</v>
      </c>
      <c r="S40" s="141" t="s">
        <v>874</v>
      </c>
      <c r="T40" s="141" t="s">
        <v>874</v>
      </c>
      <c r="U40" s="267" t="s">
        <v>874</v>
      </c>
      <c r="V40" s="141" t="s">
        <v>874</v>
      </c>
      <c r="W40" s="141" t="s">
        <v>874</v>
      </c>
      <c r="X40" s="141" t="s">
        <v>874</v>
      </c>
      <c r="Y40" s="251"/>
    </row>
    <row r="41" spans="1:25" s="161" customFormat="1" ht="84" hidden="1" outlineLevel="1">
      <c r="A41" s="147" t="s">
        <v>962</v>
      </c>
      <c r="B41" s="148" t="s">
        <v>963</v>
      </c>
      <c r="C41" s="147" t="s">
        <v>866</v>
      </c>
      <c r="D41" s="141" t="s">
        <v>874</v>
      </c>
      <c r="E41" s="141" t="s">
        <v>874</v>
      </c>
      <c r="F41" s="141" t="s">
        <v>874</v>
      </c>
      <c r="G41" s="141" t="s">
        <v>874</v>
      </c>
      <c r="H41" s="141" t="s">
        <v>874</v>
      </c>
      <c r="I41" s="141" t="s">
        <v>874</v>
      </c>
      <c r="J41" s="141" t="s">
        <v>874</v>
      </c>
      <c r="K41" s="141" t="s">
        <v>874</v>
      </c>
      <c r="L41" s="141" t="s">
        <v>874</v>
      </c>
      <c r="M41" s="141" t="s">
        <v>874</v>
      </c>
      <c r="N41" s="141" t="s">
        <v>874</v>
      </c>
      <c r="O41" s="141" t="s">
        <v>874</v>
      </c>
      <c r="P41" s="141" t="s">
        <v>874</v>
      </c>
      <c r="Q41" s="141" t="s">
        <v>874</v>
      </c>
      <c r="R41" s="141" t="s">
        <v>874</v>
      </c>
      <c r="S41" s="141" t="s">
        <v>874</v>
      </c>
      <c r="T41" s="141" t="s">
        <v>874</v>
      </c>
      <c r="U41" s="267" t="s">
        <v>874</v>
      </c>
      <c r="V41" s="141" t="s">
        <v>874</v>
      </c>
      <c r="W41" s="141" t="s">
        <v>874</v>
      </c>
      <c r="X41" s="141" t="s">
        <v>874</v>
      </c>
      <c r="Y41" s="251"/>
    </row>
    <row r="42" spans="1:25" s="161" customFormat="1" ht="84" hidden="1" outlineLevel="1">
      <c r="A42" s="147" t="s">
        <v>964</v>
      </c>
      <c r="B42" s="148" t="s">
        <v>965</v>
      </c>
      <c r="C42" s="147" t="s">
        <v>866</v>
      </c>
      <c r="D42" s="141" t="s">
        <v>874</v>
      </c>
      <c r="E42" s="141" t="s">
        <v>874</v>
      </c>
      <c r="F42" s="141" t="s">
        <v>874</v>
      </c>
      <c r="G42" s="141" t="s">
        <v>874</v>
      </c>
      <c r="H42" s="141" t="s">
        <v>874</v>
      </c>
      <c r="I42" s="141" t="s">
        <v>874</v>
      </c>
      <c r="J42" s="141" t="s">
        <v>874</v>
      </c>
      <c r="K42" s="141" t="s">
        <v>874</v>
      </c>
      <c r="L42" s="141" t="s">
        <v>874</v>
      </c>
      <c r="M42" s="141" t="s">
        <v>874</v>
      </c>
      <c r="N42" s="141" t="s">
        <v>874</v>
      </c>
      <c r="O42" s="141" t="s">
        <v>874</v>
      </c>
      <c r="P42" s="141" t="s">
        <v>874</v>
      </c>
      <c r="Q42" s="141" t="s">
        <v>874</v>
      </c>
      <c r="R42" s="141" t="s">
        <v>874</v>
      </c>
      <c r="S42" s="141" t="s">
        <v>874</v>
      </c>
      <c r="T42" s="141" t="s">
        <v>874</v>
      </c>
      <c r="U42" s="267" t="s">
        <v>874</v>
      </c>
      <c r="V42" s="141" t="s">
        <v>874</v>
      </c>
      <c r="W42" s="141" t="s">
        <v>874</v>
      </c>
      <c r="X42" s="141" t="s">
        <v>874</v>
      </c>
      <c r="Y42" s="251"/>
    </row>
    <row r="43" spans="1:25" s="161" customFormat="1" ht="36" collapsed="1">
      <c r="A43" s="222" t="s">
        <v>95</v>
      </c>
      <c r="B43" s="226" t="s">
        <v>856</v>
      </c>
      <c r="C43" s="222" t="s">
        <v>866</v>
      </c>
      <c r="D43" s="223">
        <f t="shared" ref="D43:N43" si="10">D44+D54</f>
        <v>72.908316557387991</v>
      </c>
      <c r="E43" s="223" t="s">
        <v>874</v>
      </c>
      <c r="F43" s="223" t="s">
        <v>874</v>
      </c>
      <c r="G43" s="223">
        <f t="shared" si="10"/>
        <v>72.908316557387991</v>
      </c>
      <c r="H43" s="223" t="s">
        <v>874</v>
      </c>
      <c r="I43" s="223">
        <f t="shared" si="10"/>
        <v>0</v>
      </c>
      <c r="J43" s="223" t="s">
        <v>874</v>
      </c>
      <c r="K43" s="223" t="s">
        <v>874</v>
      </c>
      <c r="L43" s="223">
        <f t="shared" si="10"/>
        <v>0</v>
      </c>
      <c r="M43" s="223" t="s">
        <v>874</v>
      </c>
      <c r="N43" s="223">
        <f t="shared" si="10"/>
        <v>-72.908316557387991</v>
      </c>
      <c r="O43" s="234">
        <f t="shared" ref="O43:O44" si="11">N43/D43</f>
        <v>-1</v>
      </c>
      <c r="P43" s="223" t="s">
        <v>874</v>
      </c>
      <c r="Q43" s="223" t="s">
        <v>874</v>
      </c>
      <c r="R43" s="223" t="s">
        <v>874</v>
      </c>
      <c r="S43" s="223" t="s">
        <v>874</v>
      </c>
      <c r="T43" s="223">
        <f t="shared" ref="T43" si="12">T44+T54</f>
        <v>-72.908316557387991</v>
      </c>
      <c r="U43" s="266">
        <f t="shared" ref="U43:U44" si="13">T43/G43</f>
        <v>-1</v>
      </c>
      <c r="V43" s="223" t="s">
        <v>874</v>
      </c>
      <c r="W43" s="234" t="s">
        <v>874</v>
      </c>
      <c r="X43" s="223" t="s">
        <v>874</v>
      </c>
      <c r="Y43" s="251"/>
    </row>
    <row r="44" spans="1:25" s="161" customFormat="1" ht="60">
      <c r="A44" s="222" t="s">
        <v>526</v>
      </c>
      <c r="B44" s="226" t="s">
        <v>966</v>
      </c>
      <c r="C44" s="222" t="s">
        <v>866</v>
      </c>
      <c r="D44" s="223">
        <f t="shared" ref="D44:N44" si="14">D45+D49</f>
        <v>52.492791307787996</v>
      </c>
      <c r="E44" s="223" t="s">
        <v>874</v>
      </c>
      <c r="F44" s="223" t="s">
        <v>874</v>
      </c>
      <c r="G44" s="223">
        <f t="shared" si="14"/>
        <v>52.492791307787996</v>
      </c>
      <c r="H44" s="223" t="s">
        <v>874</v>
      </c>
      <c r="I44" s="223">
        <f t="shared" si="14"/>
        <v>0</v>
      </c>
      <c r="J44" s="223" t="s">
        <v>874</v>
      </c>
      <c r="K44" s="223" t="s">
        <v>874</v>
      </c>
      <c r="L44" s="223">
        <f t="shared" si="14"/>
        <v>0</v>
      </c>
      <c r="M44" s="223" t="s">
        <v>874</v>
      </c>
      <c r="N44" s="223">
        <f t="shared" si="14"/>
        <v>-52.492791307787996</v>
      </c>
      <c r="O44" s="234">
        <f t="shared" si="11"/>
        <v>-1</v>
      </c>
      <c r="P44" s="223" t="s">
        <v>874</v>
      </c>
      <c r="Q44" s="223" t="s">
        <v>874</v>
      </c>
      <c r="R44" s="223" t="s">
        <v>874</v>
      </c>
      <c r="S44" s="223" t="s">
        <v>874</v>
      </c>
      <c r="T44" s="223">
        <f t="shared" ref="T44" si="15">T45+T49</f>
        <v>-52.492791307787996</v>
      </c>
      <c r="U44" s="266">
        <f t="shared" si="13"/>
        <v>-1</v>
      </c>
      <c r="V44" s="223" t="s">
        <v>874</v>
      </c>
      <c r="W44" s="234" t="s">
        <v>874</v>
      </c>
      <c r="X44" s="223" t="s">
        <v>874</v>
      </c>
      <c r="Y44" s="251"/>
    </row>
    <row r="45" spans="1:25" s="161" customFormat="1" ht="24">
      <c r="A45" s="219" t="s">
        <v>528</v>
      </c>
      <c r="B45" s="231" t="s">
        <v>857</v>
      </c>
      <c r="C45" s="219" t="s">
        <v>866</v>
      </c>
      <c r="D45" s="220">
        <f>SUM(D46:D48)</f>
        <v>5.2869023999999998</v>
      </c>
      <c r="E45" s="220" t="s">
        <v>874</v>
      </c>
      <c r="F45" s="220" t="s">
        <v>874</v>
      </c>
      <c r="G45" s="220">
        <f t="shared" ref="G45:N45" si="16">SUM(G46:G48)</f>
        <v>5.2869023999999998</v>
      </c>
      <c r="H45" s="220" t="s">
        <v>874</v>
      </c>
      <c r="I45" s="259">
        <f t="shared" si="16"/>
        <v>0</v>
      </c>
      <c r="J45" s="220" t="s">
        <v>874</v>
      </c>
      <c r="K45" s="220" t="s">
        <v>874</v>
      </c>
      <c r="L45" s="259">
        <f t="shared" si="16"/>
        <v>0</v>
      </c>
      <c r="M45" s="220" t="s">
        <v>874</v>
      </c>
      <c r="N45" s="220">
        <f t="shared" si="16"/>
        <v>-5.2869023999999998</v>
      </c>
      <c r="O45" s="235">
        <f>N45/D45</f>
        <v>-1</v>
      </c>
      <c r="P45" s="220" t="s">
        <v>874</v>
      </c>
      <c r="Q45" s="220" t="s">
        <v>874</v>
      </c>
      <c r="R45" s="220" t="s">
        <v>874</v>
      </c>
      <c r="S45" s="220" t="s">
        <v>874</v>
      </c>
      <c r="T45" s="220">
        <f t="shared" ref="T45" si="17">SUM(T46:T48)</f>
        <v>-5.2869023999999998</v>
      </c>
      <c r="U45" s="264">
        <f>T45/G45</f>
        <v>-1</v>
      </c>
      <c r="V45" s="220" t="s">
        <v>874</v>
      </c>
      <c r="W45" s="235" t="s">
        <v>874</v>
      </c>
      <c r="X45" s="220" t="s">
        <v>874</v>
      </c>
      <c r="Y45" s="251"/>
    </row>
    <row r="46" spans="1:25" s="161" customFormat="1" ht="72">
      <c r="A46" s="147" t="s">
        <v>530</v>
      </c>
      <c r="B46" s="148" t="s">
        <v>967</v>
      </c>
      <c r="C46" s="147" t="s">
        <v>968</v>
      </c>
      <c r="D46" s="111" t="s">
        <v>874</v>
      </c>
      <c r="E46" s="111" t="s">
        <v>874</v>
      </c>
      <c r="F46" s="111" t="s">
        <v>874</v>
      </c>
      <c r="G46" s="141" t="s">
        <v>874</v>
      </c>
      <c r="H46" s="141" t="s">
        <v>874</v>
      </c>
      <c r="I46" s="111" t="s">
        <v>874</v>
      </c>
      <c r="J46" s="111" t="s">
        <v>874</v>
      </c>
      <c r="K46" s="111" t="s">
        <v>874</v>
      </c>
      <c r="L46" s="141" t="s">
        <v>874</v>
      </c>
      <c r="M46" s="141" t="s">
        <v>874</v>
      </c>
      <c r="N46" s="141" t="s">
        <v>874</v>
      </c>
      <c r="O46" s="233" t="s">
        <v>874</v>
      </c>
      <c r="P46" s="111" t="s">
        <v>874</v>
      </c>
      <c r="Q46" s="111" t="s">
        <v>874</v>
      </c>
      <c r="R46" s="111" t="s">
        <v>874</v>
      </c>
      <c r="S46" s="111" t="s">
        <v>874</v>
      </c>
      <c r="T46" s="111" t="s">
        <v>874</v>
      </c>
      <c r="U46" s="111" t="s">
        <v>874</v>
      </c>
      <c r="V46" s="111" t="s">
        <v>874</v>
      </c>
      <c r="W46" s="175" t="s">
        <v>874</v>
      </c>
      <c r="X46" s="111" t="s">
        <v>874</v>
      </c>
      <c r="Y46" s="251"/>
    </row>
    <row r="47" spans="1:25" s="161" customFormat="1" ht="72">
      <c r="A47" s="147" t="s">
        <v>531</v>
      </c>
      <c r="B47" s="148" t="s">
        <v>969</v>
      </c>
      <c r="C47" s="147" t="s">
        <v>970</v>
      </c>
      <c r="D47" s="111" t="s">
        <v>874</v>
      </c>
      <c r="E47" s="111" t="s">
        <v>874</v>
      </c>
      <c r="F47" s="111" t="s">
        <v>874</v>
      </c>
      <c r="G47" s="111" t="s">
        <v>874</v>
      </c>
      <c r="H47" s="111" t="s">
        <v>874</v>
      </c>
      <c r="I47" s="111" t="s">
        <v>874</v>
      </c>
      <c r="J47" s="111" t="s">
        <v>874</v>
      </c>
      <c r="K47" s="111" t="s">
        <v>874</v>
      </c>
      <c r="L47" s="111" t="s">
        <v>874</v>
      </c>
      <c r="M47" s="111" t="s">
        <v>874</v>
      </c>
      <c r="N47" s="111" t="s">
        <v>874</v>
      </c>
      <c r="O47" s="111" t="s">
        <v>874</v>
      </c>
      <c r="P47" s="111" t="s">
        <v>874</v>
      </c>
      <c r="Q47" s="111" t="s">
        <v>874</v>
      </c>
      <c r="R47" s="111" t="s">
        <v>874</v>
      </c>
      <c r="S47" s="111" t="s">
        <v>874</v>
      </c>
      <c r="T47" s="111" t="s">
        <v>874</v>
      </c>
      <c r="U47" s="111" t="s">
        <v>874</v>
      </c>
      <c r="V47" s="111" t="s">
        <v>874</v>
      </c>
      <c r="W47" s="111" t="s">
        <v>874</v>
      </c>
      <c r="X47" s="111" t="s">
        <v>874</v>
      </c>
      <c r="Y47" s="251"/>
    </row>
    <row r="48" spans="1:25" s="161" customFormat="1" ht="84">
      <c r="A48" s="147" t="s">
        <v>532</v>
      </c>
      <c r="B48" s="148" t="s">
        <v>971</v>
      </c>
      <c r="C48" s="147" t="s">
        <v>972</v>
      </c>
      <c r="D48" s="111">
        <f t="shared" ref="D48" si="18">SUM(E48:H48)</f>
        <v>5.2869023999999998</v>
      </c>
      <c r="E48" s="111" t="s">
        <v>874</v>
      </c>
      <c r="F48" s="111" t="s">
        <v>874</v>
      </c>
      <c r="G48" s="141">
        <v>5.2869023999999998</v>
      </c>
      <c r="H48" s="141" t="s">
        <v>874</v>
      </c>
      <c r="I48" s="111" t="s">
        <v>874</v>
      </c>
      <c r="J48" s="111" t="s">
        <v>874</v>
      </c>
      <c r="K48" s="111" t="s">
        <v>874</v>
      </c>
      <c r="L48" s="111" t="s">
        <v>874</v>
      </c>
      <c r="M48" s="141" t="s">
        <v>874</v>
      </c>
      <c r="N48" s="141">
        <f>T48</f>
        <v>-5.2869023999999998</v>
      </c>
      <c r="O48" s="262">
        <f>U48</f>
        <v>-1</v>
      </c>
      <c r="P48" s="111" t="s">
        <v>874</v>
      </c>
      <c r="Q48" s="111" t="s">
        <v>874</v>
      </c>
      <c r="R48" s="111" t="s">
        <v>874</v>
      </c>
      <c r="S48" s="111" t="s">
        <v>874</v>
      </c>
      <c r="T48" s="111">
        <f>0-G48</f>
        <v>-5.2869023999999998</v>
      </c>
      <c r="U48" s="261">
        <f>T48/G48</f>
        <v>-1</v>
      </c>
      <c r="V48" s="111" t="s">
        <v>874</v>
      </c>
      <c r="W48" s="111" t="s">
        <v>874</v>
      </c>
      <c r="X48" s="245" t="s">
        <v>1048</v>
      </c>
      <c r="Y48" s="251"/>
    </row>
    <row r="49" spans="1:25" s="161" customFormat="1" ht="48">
      <c r="A49" s="219" t="s">
        <v>533</v>
      </c>
      <c r="B49" s="231" t="s">
        <v>973</v>
      </c>
      <c r="C49" s="219" t="s">
        <v>866</v>
      </c>
      <c r="D49" s="220">
        <f>SUM(D50:D53)</f>
        <v>47.205888907787994</v>
      </c>
      <c r="E49" s="220" t="s">
        <v>874</v>
      </c>
      <c r="F49" s="220" t="s">
        <v>874</v>
      </c>
      <c r="G49" s="220">
        <f t="shared" ref="G49:N49" si="19">SUM(G50:G53)</f>
        <v>47.205888907787994</v>
      </c>
      <c r="H49" s="220" t="s">
        <v>874</v>
      </c>
      <c r="I49" s="220">
        <f t="shared" si="19"/>
        <v>0</v>
      </c>
      <c r="J49" s="220" t="s">
        <v>874</v>
      </c>
      <c r="K49" s="220" t="s">
        <v>874</v>
      </c>
      <c r="L49" s="220">
        <f t="shared" si="19"/>
        <v>0</v>
      </c>
      <c r="M49" s="220" t="s">
        <v>874</v>
      </c>
      <c r="N49" s="220">
        <f t="shared" si="19"/>
        <v>-47.205888907787994</v>
      </c>
      <c r="O49" s="235">
        <f>N49/D49</f>
        <v>-1</v>
      </c>
      <c r="P49" s="220" t="s">
        <v>874</v>
      </c>
      <c r="Q49" s="220" t="s">
        <v>874</v>
      </c>
      <c r="R49" s="220" t="s">
        <v>874</v>
      </c>
      <c r="S49" s="220" t="s">
        <v>874</v>
      </c>
      <c r="T49" s="220">
        <f t="shared" ref="T49" si="20">SUM(T50:T53)</f>
        <v>-47.205888907787994</v>
      </c>
      <c r="U49" s="235">
        <f>T49/G49</f>
        <v>-1</v>
      </c>
      <c r="V49" s="220" t="s">
        <v>874</v>
      </c>
      <c r="W49" s="235" t="s">
        <v>874</v>
      </c>
      <c r="X49" s="221" t="s">
        <v>874</v>
      </c>
      <c r="Y49" s="251"/>
    </row>
    <row r="50" spans="1:25" s="161" customFormat="1" ht="120">
      <c r="A50" s="147" t="s">
        <v>982</v>
      </c>
      <c r="B50" s="148" t="s">
        <v>974</v>
      </c>
      <c r="C50" s="147" t="s">
        <v>975</v>
      </c>
      <c r="D50" s="111" t="s">
        <v>874</v>
      </c>
      <c r="E50" s="111" t="s">
        <v>874</v>
      </c>
      <c r="F50" s="111" t="s">
        <v>874</v>
      </c>
      <c r="G50" s="111" t="s">
        <v>874</v>
      </c>
      <c r="H50" s="111" t="s">
        <v>874</v>
      </c>
      <c r="I50" s="111" t="s">
        <v>874</v>
      </c>
      <c r="J50" s="111" t="s">
        <v>874</v>
      </c>
      <c r="K50" s="111" t="s">
        <v>874</v>
      </c>
      <c r="L50" s="111" t="s">
        <v>874</v>
      </c>
      <c r="M50" s="111" t="s">
        <v>874</v>
      </c>
      <c r="N50" s="111" t="s">
        <v>874</v>
      </c>
      <c r="O50" s="111" t="s">
        <v>874</v>
      </c>
      <c r="P50" s="111" t="s">
        <v>874</v>
      </c>
      <c r="Q50" s="111" t="s">
        <v>874</v>
      </c>
      <c r="R50" s="111" t="s">
        <v>874</v>
      </c>
      <c r="S50" s="111" t="s">
        <v>874</v>
      </c>
      <c r="T50" s="111" t="s">
        <v>874</v>
      </c>
      <c r="U50" s="111" t="s">
        <v>874</v>
      </c>
      <c r="V50" s="111" t="s">
        <v>874</v>
      </c>
      <c r="W50" s="111" t="s">
        <v>874</v>
      </c>
      <c r="X50" s="111" t="s">
        <v>874</v>
      </c>
      <c r="Y50" s="251"/>
    </row>
    <row r="51" spans="1:25" s="161" customFormat="1" ht="108">
      <c r="A51" s="147" t="s">
        <v>983</v>
      </c>
      <c r="B51" s="148" t="s">
        <v>976</v>
      </c>
      <c r="C51" s="147" t="s">
        <v>977</v>
      </c>
      <c r="D51" s="111">
        <f t="shared" ref="D51:D52" si="21">SUM(E51:H51)</f>
        <v>47.205888907787994</v>
      </c>
      <c r="E51" s="111" t="s">
        <v>874</v>
      </c>
      <c r="F51" s="111" t="s">
        <v>874</v>
      </c>
      <c r="G51" s="141">
        <v>47.205888907787994</v>
      </c>
      <c r="H51" s="141" t="s">
        <v>874</v>
      </c>
      <c r="I51" s="111" t="s">
        <v>874</v>
      </c>
      <c r="J51" s="111" t="s">
        <v>874</v>
      </c>
      <c r="K51" s="111" t="s">
        <v>874</v>
      </c>
      <c r="L51" s="111" t="s">
        <v>874</v>
      </c>
      <c r="M51" s="111" t="s">
        <v>874</v>
      </c>
      <c r="N51" s="141">
        <f>T51</f>
        <v>-47.205888907787994</v>
      </c>
      <c r="O51" s="262">
        <f>U51</f>
        <v>-1</v>
      </c>
      <c r="P51" s="111" t="s">
        <v>874</v>
      </c>
      <c r="Q51" s="111" t="s">
        <v>874</v>
      </c>
      <c r="R51" s="111" t="s">
        <v>874</v>
      </c>
      <c r="S51" s="111" t="s">
        <v>874</v>
      </c>
      <c r="T51" s="111">
        <f>0-G51</f>
        <v>-47.205888907787994</v>
      </c>
      <c r="U51" s="261">
        <f>T51/G51</f>
        <v>-1</v>
      </c>
      <c r="V51" s="111" t="s">
        <v>874</v>
      </c>
      <c r="W51" s="111" t="s">
        <v>874</v>
      </c>
      <c r="X51" s="245" t="s">
        <v>1049</v>
      </c>
      <c r="Y51" s="251"/>
    </row>
    <row r="52" spans="1:25" s="161" customFormat="1" ht="120">
      <c r="A52" s="147" t="s">
        <v>984</v>
      </c>
      <c r="B52" s="148" t="s">
        <v>978</v>
      </c>
      <c r="C52" s="147" t="s">
        <v>979</v>
      </c>
      <c r="D52" s="111">
        <f t="shared" si="21"/>
        <v>0</v>
      </c>
      <c r="E52" s="111" t="s">
        <v>874</v>
      </c>
      <c r="F52" s="111" t="s">
        <v>874</v>
      </c>
      <c r="G52" s="141" t="s">
        <v>874</v>
      </c>
      <c r="H52" s="141" t="s">
        <v>874</v>
      </c>
      <c r="I52" s="111" t="s">
        <v>874</v>
      </c>
      <c r="J52" s="111" t="s">
        <v>874</v>
      </c>
      <c r="K52" s="111" t="s">
        <v>874</v>
      </c>
      <c r="L52" s="111" t="s">
        <v>874</v>
      </c>
      <c r="M52" s="111" t="s">
        <v>874</v>
      </c>
      <c r="N52" s="111" t="s">
        <v>874</v>
      </c>
      <c r="O52" s="111" t="s">
        <v>874</v>
      </c>
      <c r="P52" s="111" t="s">
        <v>874</v>
      </c>
      <c r="Q52" s="111" t="s">
        <v>874</v>
      </c>
      <c r="R52" s="111" t="s">
        <v>874</v>
      </c>
      <c r="S52" s="111" t="s">
        <v>874</v>
      </c>
      <c r="T52" s="111" t="s">
        <v>874</v>
      </c>
      <c r="U52" s="111" t="s">
        <v>874</v>
      </c>
      <c r="V52" s="111" t="s">
        <v>874</v>
      </c>
      <c r="W52" s="111" t="s">
        <v>874</v>
      </c>
      <c r="X52" s="111" t="s">
        <v>874</v>
      </c>
      <c r="Y52" s="251"/>
    </row>
    <row r="53" spans="1:25" s="161" customFormat="1" ht="108">
      <c r="A53" s="147" t="s">
        <v>985</v>
      </c>
      <c r="B53" s="148" t="s">
        <v>980</v>
      </c>
      <c r="C53" s="147" t="s">
        <v>981</v>
      </c>
      <c r="D53" s="111" t="s">
        <v>874</v>
      </c>
      <c r="E53" s="111" t="s">
        <v>874</v>
      </c>
      <c r="F53" s="111" t="s">
        <v>874</v>
      </c>
      <c r="G53" s="141" t="s">
        <v>874</v>
      </c>
      <c r="H53" s="141" t="s">
        <v>874</v>
      </c>
      <c r="I53" s="111" t="s">
        <v>874</v>
      </c>
      <c r="J53" s="111" t="s">
        <v>874</v>
      </c>
      <c r="K53" s="111" t="s">
        <v>874</v>
      </c>
      <c r="L53" s="111" t="s">
        <v>874</v>
      </c>
      <c r="M53" s="111" t="s">
        <v>874</v>
      </c>
      <c r="N53" s="111" t="s">
        <v>874</v>
      </c>
      <c r="O53" s="111" t="s">
        <v>874</v>
      </c>
      <c r="P53" s="111" t="s">
        <v>874</v>
      </c>
      <c r="Q53" s="111" t="s">
        <v>874</v>
      </c>
      <c r="R53" s="111" t="s">
        <v>874</v>
      </c>
      <c r="S53" s="111" t="s">
        <v>874</v>
      </c>
      <c r="T53" s="111" t="s">
        <v>874</v>
      </c>
      <c r="U53" s="111" t="s">
        <v>874</v>
      </c>
      <c r="V53" s="111" t="s">
        <v>874</v>
      </c>
      <c r="W53" s="111" t="s">
        <v>874</v>
      </c>
      <c r="X53" s="111" t="s">
        <v>874</v>
      </c>
      <c r="Y53" s="251"/>
    </row>
    <row r="54" spans="1:25" s="161" customFormat="1" ht="36">
      <c r="A54" s="222" t="s">
        <v>541</v>
      </c>
      <c r="B54" s="226" t="s">
        <v>858</v>
      </c>
      <c r="C54" s="222" t="s">
        <v>866</v>
      </c>
      <c r="D54" s="225">
        <f>SUM(D55:D56)</f>
        <v>20.415525249599998</v>
      </c>
      <c r="E54" s="225" t="s">
        <v>874</v>
      </c>
      <c r="F54" s="225" t="s">
        <v>874</v>
      </c>
      <c r="G54" s="225">
        <f t="shared" ref="G54:N54" si="22">SUM(G55:G56)</f>
        <v>20.415525249599998</v>
      </c>
      <c r="H54" s="225" t="s">
        <v>874</v>
      </c>
      <c r="I54" s="225">
        <f t="shared" si="22"/>
        <v>0</v>
      </c>
      <c r="J54" s="225" t="s">
        <v>874</v>
      </c>
      <c r="K54" s="225" t="s">
        <v>874</v>
      </c>
      <c r="L54" s="225">
        <f t="shared" si="22"/>
        <v>0</v>
      </c>
      <c r="M54" s="225" t="s">
        <v>874</v>
      </c>
      <c r="N54" s="225">
        <f t="shared" si="22"/>
        <v>-20.415525249599998</v>
      </c>
      <c r="O54" s="234">
        <f>N54/D54</f>
        <v>-1</v>
      </c>
      <c r="P54" s="225" t="s">
        <v>874</v>
      </c>
      <c r="Q54" s="225" t="s">
        <v>874</v>
      </c>
      <c r="R54" s="225" t="s">
        <v>874</v>
      </c>
      <c r="S54" s="225" t="s">
        <v>874</v>
      </c>
      <c r="T54" s="225">
        <f t="shared" ref="T54" si="23">SUM(T55:T56)</f>
        <v>-20.415525249599998</v>
      </c>
      <c r="U54" s="234">
        <f t="shared" ref="U54" si="24">SUM(U55:U56)</f>
        <v>-1</v>
      </c>
      <c r="V54" s="225" t="s">
        <v>874</v>
      </c>
      <c r="W54" s="234" t="s">
        <v>874</v>
      </c>
      <c r="X54" s="225" t="s">
        <v>874</v>
      </c>
      <c r="Y54" s="251"/>
    </row>
    <row r="55" spans="1:25" s="161" customFormat="1" ht="24">
      <c r="A55" s="219" t="s">
        <v>859</v>
      </c>
      <c r="B55" s="231" t="s">
        <v>860</v>
      </c>
      <c r="C55" s="219" t="s">
        <v>866</v>
      </c>
      <c r="D55" s="220" t="s">
        <v>874</v>
      </c>
      <c r="E55" s="220" t="s">
        <v>874</v>
      </c>
      <c r="F55" s="220" t="s">
        <v>874</v>
      </c>
      <c r="G55" s="220" t="s">
        <v>874</v>
      </c>
      <c r="H55" s="220" t="s">
        <v>874</v>
      </c>
      <c r="I55" s="220" t="s">
        <v>874</v>
      </c>
      <c r="J55" s="220" t="s">
        <v>874</v>
      </c>
      <c r="K55" s="220" t="s">
        <v>874</v>
      </c>
      <c r="L55" s="220" t="s">
        <v>874</v>
      </c>
      <c r="M55" s="220" t="s">
        <v>874</v>
      </c>
      <c r="N55" s="220" t="s">
        <v>874</v>
      </c>
      <c r="O55" s="220" t="s">
        <v>874</v>
      </c>
      <c r="P55" s="220" t="s">
        <v>874</v>
      </c>
      <c r="Q55" s="220" t="s">
        <v>874</v>
      </c>
      <c r="R55" s="220" t="s">
        <v>874</v>
      </c>
      <c r="S55" s="220" t="s">
        <v>874</v>
      </c>
      <c r="T55" s="220" t="s">
        <v>874</v>
      </c>
      <c r="U55" s="220" t="s">
        <v>874</v>
      </c>
      <c r="V55" s="220" t="s">
        <v>874</v>
      </c>
      <c r="W55" s="220" t="s">
        <v>874</v>
      </c>
      <c r="X55" s="220" t="s">
        <v>874</v>
      </c>
      <c r="Y55" s="251"/>
    </row>
    <row r="56" spans="1:25" s="161" customFormat="1" ht="36">
      <c r="A56" s="219" t="s">
        <v>986</v>
      </c>
      <c r="B56" s="231" t="s">
        <v>987</v>
      </c>
      <c r="C56" s="219" t="s">
        <v>866</v>
      </c>
      <c r="D56" s="220">
        <f>SUM(D57:D58)</f>
        <v>20.415525249599998</v>
      </c>
      <c r="E56" s="220" t="s">
        <v>874</v>
      </c>
      <c r="F56" s="220" t="s">
        <v>874</v>
      </c>
      <c r="G56" s="220">
        <f t="shared" ref="G56:N56" si="25">SUM(G57:G58)</f>
        <v>20.415525249599998</v>
      </c>
      <c r="H56" s="220" t="s">
        <v>874</v>
      </c>
      <c r="I56" s="220">
        <f t="shared" si="25"/>
        <v>0</v>
      </c>
      <c r="J56" s="220" t="s">
        <v>874</v>
      </c>
      <c r="K56" s="220" t="s">
        <v>874</v>
      </c>
      <c r="L56" s="220">
        <f t="shared" si="25"/>
        <v>0</v>
      </c>
      <c r="M56" s="220" t="s">
        <v>874</v>
      </c>
      <c r="N56" s="220">
        <f t="shared" si="25"/>
        <v>-20.415525249599998</v>
      </c>
      <c r="O56" s="235">
        <f>N56/D56</f>
        <v>-1</v>
      </c>
      <c r="P56" s="220" t="s">
        <v>874</v>
      </c>
      <c r="Q56" s="220" t="s">
        <v>874</v>
      </c>
      <c r="R56" s="220" t="s">
        <v>874</v>
      </c>
      <c r="S56" s="220" t="s">
        <v>874</v>
      </c>
      <c r="T56" s="220">
        <f t="shared" ref="T56" si="26">SUM(T57:T58)</f>
        <v>-20.415525249599998</v>
      </c>
      <c r="U56" s="235">
        <f>T56/G56</f>
        <v>-1</v>
      </c>
      <c r="V56" s="220" t="s">
        <v>874</v>
      </c>
      <c r="W56" s="235" t="s">
        <v>874</v>
      </c>
      <c r="X56" s="221" t="s">
        <v>874</v>
      </c>
      <c r="Y56" s="251"/>
    </row>
    <row r="57" spans="1:25" s="161" customFormat="1" ht="120">
      <c r="A57" s="147" t="s">
        <v>992</v>
      </c>
      <c r="B57" s="148" t="s">
        <v>988</v>
      </c>
      <c r="C57" s="147" t="s">
        <v>989</v>
      </c>
      <c r="D57" s="111">
        <f>SUM(E57:H57)</f>
        <v>20.415525249599998</v>
      </c>
      <c r="E57" s="111" t="s">
        <v>874</v>
      </c>
      <c r="F57" s="111" t="s">
        <v>874</v>
      </c>
      <c r="G57" s="141">
        <v>20.415525249599998</v>
      </c>
      <c r="H57" s="141" t="s">
        <v>874</v>
      </c>
      <c r="I57" s="111" t="s">
        <v>874</v>
      </c>
      <c r="J57" s="111" t="s">
        <v>874</v>
      </c>
      <c r="K57" s="111" t="s">
        <v>874</v>
      </c>
      <c r="L57" s="111" t="s">
        <v>874</v>
      </c>
      <c r="M57" s="141" t="s">
        <v>874</v>
      </c>
      <c r="N57" s="141">
        <f>T57</f>
        <v>-20.415525249599998</v>
      </c>
      <c r="O57" s="233">
        <f>N57/D57</f>
        <v>-1</v>
      </c>
      <c r="P57" s="111" t="s">
        <v>874</v>
      </c>
      <c r="Q57" s="111" t="s">
        <v>874</v>
      </c>
      <c r="R57" s="111" t="s">
        <v>874</v>
      </c>
      <c r="S57" s="111" t="s">
        <v>874</v>
      </c>
      <c r="T57" s="111">
        <f>0-G57</f>
        <v>-20.415525249599998</v>
      </c>
      <c r="U57" s="261">
        <f>T57/G57</f>
        <v>-1</v>
      </c>
      <c r="V57" s="111" t="s">
        <v>874</v>
      </c>
      <c r="W57" s="111" t="s">
        <v>874</v>
      </c>
      <c r="X57" s="257" t="s">
        <v>1050</v>
      </c>
      <c r="Y57" s="251"/>
    </row>
    <row r="58" spans="1:25" s="161" customFormat="1" ht="72">
      <c r="A58" s="147" t="s">
        <v>993</v>
      </c>
      <c r="B58" s="148" t="s">
        <v>990</v>
      </c>
      <c r="C58" s="147" t="s">
        <v>991</v>
      </c>
      <c r="D58" s="111" t="s">
        <v>874</v>
      </c>
      <c r="E58" s="111" t="s">
        <v>874</v>
      </c>
      <c r="F58" s="111" t="s">
        <v>874</v>
      </c>
      <c r="G58" s="141" t="s">
        <v>874</v>
      </c>
      <c r="H58" s="141" t="s">
        <v>874</v>
      </c>
      <c r="I58" s="141" t="s">
        <v>874</v>
      </c>
      <c r="J58" s="141" t="s">
        <v>874</v>
      </c>
      <c r="K58" s="141" t="s">
        <v>874</v>
      </c>
      <c r="L58" s="141" t="s">
        <v>874</v>
      </c>
      <c r="M58" s="141" t="s">
        <v>874</v>
      </c>
      <c r="N58" s="141" t="s">
        <v>874</v>
      </c>
      <c r="O58" s="141" t="s">
        <v>874</v>
      </c>
      <c r="P58" s="141" t="s">
        <v>874</v>
      </c>
      <c r="Q58" s="141" t="s">
        <v>874</v>
      </c>
      <c r="R58" s="141" t="s">
        <v>874</v>
      </c>
      <c r="S58" s="141" t="s">
        <v>874</v>
      </c>
      <c r="T58" s="141" t="s">
        <v>874</v>
      </c>
      <c r="U58" s="141" t="s">
        <v>874</v>
      </c>
      <c r="V58" s="141" t="s">
        <v>874</v>
      </c>
      <c r="W58" s="141" t="s">
        <v>874</v>
      </c>
      <c r="X58" s="111" t="s">
        <v>874</v>
      </c>
      <c r="Y58" s="251"/>
    </row>
    <row r="59" spans="1:25" s="161" customFormat="1" ht="36" hidden="1" outlineLevel="1">
      <c r="A59" s="147" t="s">
        <v>543</v>
      </c>
      <c r="B59" s="148" t="s">
        <v>994</v>
      </c>
      <c r="C59" s="147" t="s">
        <v>866</v>
      </c>
      <c r="D59" s="141" t="s">
        <v>874</v>
      </c>
      <c r="E59" s="141" t="s">
        <v>874</v>
      </c>
      <c r="F59" s="141" t="s">
        <v>874</v>
      </c>
      <c r="G59" s="141" t="s">
        <v>874</v>
      </c>
      <c r="H59" s="141" t="s">
        <v>874</v>
      </c>
      <c r="I59" s="141" t="s">
        <v>874</v>
      </c>
      <c r="J59" s="141" t="s">
        <v>874</v>
      </c>
      <c r="K59" s="141" t="s">
        <v>874</v>
      </c>
      <c r="L59" s="141" t="s">
        <v>874</v>
      </c>
      <c r="M59" s="141" t="s">
        <v>874</v>
      </c>
      <c r="N59" s="141" t="s">
        <v>874</v>
      </c>
      <c r="O59" s="141" t="s">
        <v>874</v>
      </c>
      <c r="P59" s="141" t="s">
        <v>874</v>
      </c>
      <c r="Q59" s="141" t="s">
        <v>874</v>
      </c>
      <c r="R59" s="141" t="s">
        <v>874</v>
      </c>
      <c r="S59" s="141" t="s">
        <v>874</v>
      </c>
      <c r="T59" s="141" t="s">
        <v>874</v>
      </c>
      <c r="U59" s="141" t="s">
        <v>874</v>
      </c>
      <c r="V59" s="141" t="s">
        <v>874</v>
      </c>
      <c r="W59" s="141" t="s">
        <v>874</v>
      </c>
      <c r="X59" s="141" t="s">
        <v>874</v>
      </c>
      <c r="Y59" s="251"/>
    </row>
    <row r="60" spans="1:25" s="161" customFormat="1" ht="36" hidden="1" outlineLevel="1">
      <c r="A60" s="147" t="s">
        <v>545</v>
      </c>
      <c r="B60" s="148" t="s">
        <v>995</v>
      </c>
      <c r="C60" s="147" t="s">
        <v>866</v>
      </c>
      <c r="D60" s="141" t="s">
        <v>874</v>
      </c>
      <c r="E60" s="141" t="s">
        <v>874</v>
      </c>
      <c r="F60" s="141" t="s">
        <v>874</v>
      </c>
      <c r="G60" s="141" t="s">
        <v>874</v>
      </c>
      <c r="H60" s="141" t="s">
        <v>874</v>
      </c>
      <c r="I60" s="141" t="s">
        <v>874</v>
      </c>
      <c r="J60" s="141" t="s">
        <v>874</v>
      </c>
      <c r="K60" s="141" t="s">
        <v>874</v>
      </c>
      <c r="L60" s="141" t="s">
        <v>874</v>
      </c>
      <c r="M60" s="141" t="s">
        <v>874</v>
      </c>
      <c r="N60" s="141" t="s">
        <v>874</v>
      </c>
      <c r="O60" s="141" t="s">
        <v>874</v>
      </c>
      <c r="P60" s="141" t="s">
        <v>874</v>
      </c>
      <c r="Q60" s="141" t="s">
        <v>874</v>
      </c>
      <c r="R60" s="141" t="s">
        <v>874</v>
      </c>
      <c r="S60" s="141" t="s">
        <v>874</v>
      </c>
      <c r="T60" s="141" t="s">
        <v>874</v>
      </c>
      <c r="U60" s="141" t="s">
        <v>874</v>
      </c>
      <c r="V60" s="141" t="s">
        <v>874</v>
      </c>
      <c r="W60" s="141" t="s">
        <v>874</v>
      </c>
      <c r="X60" s="141" t="s">
        <v>874</v>
      </c>
      <c r="Y60" s="251"/>
    </row>
    <row r="61" spans="1:25" s="161" customFormat="1" ht="36" hidden="1" outlineLevel="1">
      <c r="A61" s="147" t="s">
        <v>548</v>
      </c>
      <c r="B61" s="148" t="s">
        <v>996</v>
      </c>
      <c r="C61" s="147" t="s">
        <v>866</v>
      </c>
      <c r="D61" s="141" t="s">
        <v>874</v>
      </c>
      <c r="E61" s="141" t="s">
        <v>874</v>
      </c>
      <c r="F61" s="141" t="s">
        <v>874</v>
      </c>
      <c r="G61" s="141" t="s">
        <v>874</v>
      </c>
      <c r="H61" s="141" t="s">
        <v>874</v>
      </c>
      <c r="I61" s="141" t="s">
        <v>874</v>
      </c>
      <c r="J61" s="141" t="s">
        <v>874</v>
      </c>
      <c r="K61" s="141" t="s">
        <v>874</v>
      </c>
      <c r="L61" s="141" t="s">
        <v>874</v>
      </c>
      <c r="M61" s="141" t="s">
        <v>874</v>
      </c>
      <c r="N61" s="141" t="s">
        <v>874</v>
      </c>
      <c r="O61" s="141" t="s">
        <v>874</v>
      </c>
      <c r="P61" s="141" t="s">
        <v>874</v>
      </c>
      <c r="Q61" s="141" t="s">
        <v>874</v>
      </c>
      <c r="R61" s="141" t="s">
        <v>874</v>
      </c>
      <c r="S61" s="141" t="s">
        <v>874</v>
      </c>
      <c r="T61" s="141" t="s">
        <v>874</v>
      </c>
      <c r="U61" s="141" t="s">
        <v>874</v>
      </c>
      <c r="V61" s="141" t="s">
        <v>874</v>
      </c>
      <c r="W61" s="141" t="s">
        <v>874</v>
      </c>
      <c r="X61" s="141" t="s">
        <v>874</v>
      </c>
      <c r="Y61" s="251"/>
    </row>
    <row r="62" spans="1:25" s="161" customFormat="1" ht="24" hidden="1" outlineLevel="1">
      <c r="A62" s="147" t="s">
        <v>549</v>
      </c>
      <c r="B62" s="148" t="s">
        <v>997</v>
      </c>
      <c r="C62" s="147" t="s">
        <v>866</v>
      </c>
      <c r="D62" s="141" t="s">
        <v>874</v>
      </c>
      <c r="E62" s="141" t="s">
        <v>874</v>
      </c>
      <c r="F62" s="141" t="s">
        <v>874</v>
      </c>
      <c r="G62" s="141" t="s">
        <v>874</v>
      </c>
      <c r="H62" s="141" t="s">
        <v>874</v>
      </c>
      <c r="I62" s="141" t="s">
        <v>874</v>
      </c>
      <c r="J62" s="141" t="s">
        <v>874</v>
      </c>
      <c r="K62" s="141" t="s">
        <v>874</v>
      </c>
      <c r="L62" s="141" t="s">
        <v>874</v>
      </c>
      <c r="M62" s="141" t="s">
        <v>874</v>
      </c>
      <c r="N62" s="141" t="s">
        <v>874</v>
      </c>
      <c r="O62" s="141" t="s">
        <v>874</v>
      </c>
      <c r="P62" s="141" t="s">
        <v>874</v>
      </c>
      <c r="Q62" s="141" t="s">
        <v>874</v>
      </c>
      <c r="R62" s="141" t="s">
        <v>874</v>
      </c>
      <c r="S62" s="141" t="s">
        <v>874</v>
      </c>
      <c r="T62" s="141" t="s">
        <v>874</v>
      </c>
      <c r="U62" s="141" t="s">
        <v>874</v>
      </c>
      <c r="V62" s="141" t="s">
        <v>874</v>
      </c>
      <c r="W62" s="141" t="s">
        <v>874</v>
      </c>
      <c r="X62" s="141" t="s">
        <v>874</v>
      </c>
      <c r="Y62" s="251"/>
    </row>
    <row r="63" spans="1:25" s="161" customFormat="1" ht="36" hidden="1" outlineLevel="1">
      <c r="A63" s="147" t="s">
        <v>550</v>
      </c>
      <c r="B63" s="148" t="s">
        <v>998</v>
      </c>
      <c r="C63" s="147" t="s">
        <v>866</v>
      </c>
      <c r="D63" s="141" t="s">
        <v>874</v>
      </c>
      <c r="E63" s="141" t="s">
        <v>874</v>
      </c>
      <c r="F63" s="141" t="s">
        <v>874</v>
      </c>
      <c r="G63" s="141" t="s">
        <v>874</v>
      </c>
      <c r="H63" s="141" t="s">
        <v>874</v>
      </c>
      <c r="I63" s="141" t="s">
        <v>874</v>
      </c>
      <c r="J63" s="141" t="s">
        <v>874</v>
      </c>
      <c r="K63" s="141" t="s">
        <v>874</v>
      </c>
      <c r="L63" s="141" t="s">
        <v>874</v>
      </c>
      <c r="M63" s="141" t="s">
        <v>874</v>
      </c>
      <c r="N63" s="141" t="s">
        <v>874</v>
      </c>
      <c r="O63" s="141" t="s">
        <v>874</v>
      </c>
      <c r="P63" s="141" t="s">
        <v>874</v>
      </c>
      <c r="Q63" s="141" t="s">
        <v>874</v>
      </c>
      <c r="R63" s="141" t="s">
        <v>874</v>
      </c>
      <c r="S63" s="141" t="s">
        <v>874</v>
      </c>
      <c r="T63" s="141" t="s">
        <v>874</v>
      </c>
      <c r="U63" s="141" t="s">
        <v>874</v>
      </c>
      <c r="V63" s="141" t="s">
        <v>874</v>
      </c>
      <c r="W63" s="141" t="s">
        <v>874</v>
      </c>
      <c r="X63" s="141" t="s">
        <v>874</v>
      </c>
      <c r="Y63" s="251"/>
    </row>
    <row r="64" spans="1:25" s="161" customFormat="1" ht="48" hidden="1" outlineLevel="1">
      <c r="A64" s="147" t="s">
        <v>551</v>
      </c>
      <c r="B64" s="148" t="s">
        <v>999</v>
      </c>
      <c r="C64" s="147" t="s">
        <v>866</v>
      </c>
      <c r="D64" s="141" t="s">
        <v>874</v>
      </c>
      <c r="E64" s="141" t="s">
        <v>874</v>
      </c>
      <c r="F64" s="141" t="s">
        <v>874</v>
      </c>
      <c r="G64" s="141" t="s">
        <v>874</v>
      </c>
      <c r="H64" s="141" t="s">
        <v>874</v>
      </c>
      <c r="I64" s="141" t="s">
        <v>874</v>
      </c>
      <c r="J64" s="141" t="s">
        <v>874</v>
      </c>
      <c r="K64" s="141" t="s">
        <v>874</v>
      </c>
      <c r="L64" s="141" t="s">
        <v>874</v>
      </c>
      <c r="M64" s="141" t="s">
        <v>874</v>
      </c>
      <c r="N64" s="141" t="s">
        <v>874</v>
      </c>
      <c r="O64" s="141" t="s">
        <v>874</v>
      </c>
      <c r="P64" s="141" t="s">
        <v>874</v>
      </c>
      <c r="Q64" s="141" t="s">
        <v>874</v>
      </c>
      <c r="R64" s="141" t="s">
        <v>874</v>
      </c>
      <c r="S64" s="141" t="s">
        <v>874</v>
      </c>
      <c r="T64" s="141" t="s">
        <v>874</v>
      </c>
      <c r="U64" s="141" t="s">
        <v>874</v>
      </c>
      <c r="V64" s="141" t="s">
        <v>874</v>
      </c>
      <c r="W64" s="141" t="s">
        <v>874</v>
      </c>
      <c r="X64" s="141" t="s">
        <v>874</v>
      </c>
      <c r="Y64" s="251"/>
    </row>
    <row r="65" spans="1:25" s="161" customFormat="1" ht="48" hidden="1" outlineLevel="1">
      <c r="A65" s="147" t="s">
        <v>552</v>
      </c>
      <c r="B65" s="148" t="s">
        <v>1000</v>
      </c>
      <c r="C65" s="147" t="s">
        <v>866</v>
      </c>
      <c r="D65" s="141" t="s">
        <v>874</v>
      </c>
      <c r="E65" s="141" t="s">
        <v>874</v>
      </c>
      <c r="F65" s="141" t="s">
        <v>874</v>
      </c>
      <c r="G65" s="141" t="s">
        <v>874</v>
      </c>
      <c r="H65" s="141" t="s">
        <v>874</v>
      </c>
      <c r="I65" s="141" t="s">
        <v>874</v>
      </c>
      <c r="J65" s="141" t="s">
        <v>874</v>
      </c>
      <c r="K65" s="141" t="s">
        <v>874</v>
      </c>
      <c r="L65" s="141" t="s">
        <v>874</v>
      </c>
      <c r="M65" s="141" t="s">
        <v>874</v>
      </c>
      <c r="N65" s="141" t="s">
        <v>874</v>
      </c>
      <c r="O65" s="141" t="s">
        <v>874</v>
      </c>
      <c r="P65" s="141" t="s">
        <v>874</v>
      </c>
      <c r="Q65" s="141" t="s">
        <v>874</v>
      </c>
      <c r="R65" s="141" t="s">
        <v>874</v>
      </c>
      <c r="S65" s="141" t="s">
        <v>874</v>
      </c>
      <c r="T65" s="141" t="s">
        <v>874</v>
      </c>
      <c r="U65" s="141" t="s">
        <v>874</v>
      </c>
      <c r="V65" s="141" t="s">
        <v>874</v>
      </c>
      <c r="W65" s="141" t="s">
        <v>874</v>
      </c>
      <c r="X65" s="141" t="s">
        <v>874</v>
      </c>
      <c r="Y65" s="251"/>
    </row>
    <row r="66" spans="1:25" s="161" customFormat="1" ht="36" hidden="1" outlineLevel="1">
      <c r="A66" s="147" t="s">
        <v>553</v>
      </c>
      <c r="B66" s="148" t="s">
        <v>1001</v>
      </c>
      <c r="C66" s="147" t="s">
        <v>866</v>
      </c>
      <c r="D66" s="141" t="s">
        <v>874</v>
      </c>
      <c r="E66" s="141" t="s">
        <v>874</v>
      </c>
      <c r="F66" s="141" t="s">
        <v>874</v>
      </c>
      <c r="G66" s="141" t="s">
        <v>874</v>
      </c>
      <c r="H66" s="141" t="s">
        <v>874</v>
      </c>
      <c r="I66" s="141" t="s">
        <v>874</v>
      </c>
      <c r="J66" s="141" t="s">
        <v>874</v>
      </c>
      <c r="K66" s="141" t="s">
        <v>874</v>
      </c>
      <c r="L66" s="141" t="s">
        <v>874</v>
      </c>
      <c r="M66" s="141" t="s">
        <v>874</v>
      </c>
      <c r="N66" s="141" t="s">
        <v>874</v>
      </c>
      <c r="O66" s="141" t="s">
        <v>874</v>
      </c>
      <c r="P66" s="141" t="s">
        <v>874</v>
      </c>
      <c r="Q66" s="141" t="s">
        <v>874</v>
      </c>
      <c r="R66" s="141" t="s">
        <v>874</v>
      </c>
      <c r="S66" s="141" t="s">
        <v>874</v>
      </c>
      <c r="T66" s="141" t="s">
        <v>874</v>
      </c>
      <c r="U66" s="141" t="s">
        <v>874</v>
      </c>
      <c r="V66" s="141" t="s">
        <v>874</v>
      </c>
      <c r="W66" s="141" t="s">
        <v>874</v>
      </c>
      <c r="X66" s="141" t="s">
        <v>874</v>
      </c>
      <c r="Y66" s="251"/>
    </row>
    <row r="67" spans="1:25" s="161" customFormat="1" ht="48" hidden="1" outlineLevel="1">
      <c r="A67" s="147" t="s">
        <v>1002</v>
      </c>
      <c r="B67" s="148" t="s">
        <v>1003</v>
      </c>
      <c r="C67" s="147" t="s">
        <v>866</v>
      </c>
      <c r="D67" s="141" t="s">
        <v>874</v>
      </c>
      <c r="E67" s="141" t="s">
        <v>874</v>
      </c>
      <c r="F67" s="141" t="s">
        <v>874</v>
      </c>
      <c r="G67" s="141" t="s">
        <v>874</v>
      </c>
      <c r="H67" s="141" t="s">
        <v>874</v>
      </c>
      <c r="I67" s="141" t="s">
        <v>874</v>
      </c>
      <c r="J67" s="141" t="s">
        <v>874</v>
      </c>
      <c r="K67" s="141" t="s">
        <v>874</v>
      </c>
      <c r="L67" s="141" t="s">
        <v>874</v>
      </c>
      <c r="M67" s="141" t="s">
        <v>874</v>
      </c>
      <c r="N67" s="141" t="s">
        <v>874</v>
      </c>
      <c r="O67" s="141" t="s">
        <v>874</v>
      </c>
      <c r="P67" s="141" t="s">
        <v>874</v>
      </c>
      <c r="Q67" s="141" t="s">
        <v>874</v>
      </c>
      <c r="R67" s="141" t="s">
        <v>874</v>
      </c>
      <c r="S67" s="141" t="s">
        <v>874</v>
      </c>
      <c r="T67" s="141" t="s">
        <v>874</v>
      </c>
      <c r="U67" s="141" t="s">
        <v>874</v>
      </c>
      <c r="V67" s="141" t="s">
        <v>874</v>
      </c>
      <c r="W67" s="141" t="s">
        <v>874</v>
      </c>
      <c r="X67" s="141" t="s">
        <v>874</v>
      </c>
      <c r="Y67" s="251"/>
    </row>
    <row r="68" spans="1:25" s="161" customFormat="1" ht="48" hidden="1" outlineLevel="1">
      <c r="A68" s="147" t="s">
        <v>1004</v>
      </c>
      <c r="B68" s="148" t="s">
        <v>861</v>
      </c>
      <c r="C68" s="147" t="s">
        <v>866</v>
      </c>
      <c r="D68" s="141" t="s">
        <v>874</v>
      </c>
      <c r="E68" s="141" t="s">
        <v>874</v>
      </c>
      <c r="F68" s="141" t="s">
        <v>874</v>
      </c>
      <c r="G68" s="141" t="s">
        <v>874</v>
      </c>
      <c r="H68" s="141" t="s">
        <v>874</v>
      </c>
      <c r="I68" s="141" t="s">
        <v>874</v>
      </c>
      <c r="J68" s="141" t="s">
        <v>874</v>
      </c>
      <c r="K68" s="141" t="s">
        <v>874</v>
      </c>
      <c r="L68" s="141" t="s">
        <v>874</v>
      </c>
      <c r="M68" s="141" t="s">
        <v>874</v>
      </c>
      <c r="N68" s="141" t="s">
        <v>874</v>
      </c>
      <c r="O68" s="141" t="s">
        <v>874</v>
      </c>
      <c r="P68" s="141" t="s">
        <v>874</v>
      </c>
      <c r="Q68" s="141" t="s">
        <v>874</v>
      </c>
      <c r="R68" s="141" t="s">
        <v>874</v>
      </c>
      <c r="S68" s="141" t="s">
        <v>874</v>
      </c>
      <c r="T68" s="141" t="s">
        <v>874</v>
      </c>
      <c r="U68" s="141" t="s">
        <v>874</v>
      </c>
      <c r="V68" s="141" t="s">
        <v>874</v>
      </c>
      <c r="W68" s="141" t="s">
        <v>874</v>
      </c>
      <c r="X68" s="141" t="s">
        <v>874</v>
      </c>
      <c r="Y68" s="251"/>
    </row>
    <row r="69" spans="1:25" s="161" customFormat="1" ht="24" hidden="1" outlineLevel="1">
      <c r="A69" s="147" t="s">
        <v>1005</v>
      </c>
      <c r="B69" s="148" t="s">
        <v>1006</v>
      </c>
      <c r="C69" s="147" t="s">
        <v>866</v>
      </c>
      <c r="D69" s="141" t="s">
        <v>874</v>
      </c>
      <c r="E69" s="141" t="s">
        <v>874</v>
      </c>
      <c r="F69" s="141" t="s">
        <v>874</v>
      </c>
      <c r="G69" s="141" t="s">
        <v>874</v>
      </c>
      <c r="H69" s="141" t="s">
        <v>874</v>
      </c>
      <c r="I69" s="141" t="s">
        <v>874</v>
      </c>
      <c r="J69" s="141" t="s">
        <v>874</v>
      </c>
      <c r="K69" s="141" t="s">
        <v>874</v>
      </c>
      <c r="L69" s="141" t="s">
        <v>874</v>
      </c>
      <c r="M69" s="141" t="s">
        <v>874</v>
      </c>
      <c r="N69" s="141" t="s">
        <v>874</v>
      </c>
      <c r="O69" s="141" t="s">
        <v>874</v>
      </c>
      <c r="P69" s="141" t="s">
        <v>874</v>
      </c>
      <c r="Q69" s="141" t="s">
        <v>874</v>
      </c>
      <c r="R69" s="141" t="s">
        <v>874</v>
      </c>
      <c r="S69" s="141" t="s">
        <v>874</v>
      </c>
      <c r="T69" s="141" t="s">
        <v>874</v>
      </c>
      <c r="U69" s="141" t="s">
        <v>874</v>
      </c>
      <c r="V69" s="141" t="s">
        <v>874</v>
      </c>
      <c r="W69" s="141" t="s">
        <v>874</v>
      </c>
      <c r="X69" s="141" t="s">
        <v>874</v>
      </c>
      <c r="Y69" s="251"/>
    </row>
    <row r="70" spans="1:25" s="161" customFormat="1" ht="36" hidden="1" outlineLevel="1">
      <c r="A70" s="147" t="s">
        <v>862</v>
      </c>
      <c r="B70" s="148" t="s">
        <v>863</v>
      </c>
      <c r="C70" s="147" t="s">
        <v>866</v>
      </c>
      <c r="D70" s="141" t="s">
        <v>874</v>
      </c>
      <c r="E70" s="141" t="s">
        <v>874</v>
      </c>
      <c r="F70" s="141" t="s">
        <v>874</v>
      </c>
      <c r="G70" s="141" t="s">
        <v>874</v>
      </c>
      <c r="H70" s="141" t="s">
        <v>874</v>
      </c>
      <c r="I70" s="141" t="s">
        <v>874</v>
      </c>
      <c r="J70" s="141" t="s">
        <v>874</v>
      </c>
      <c r="K70" s="141" t="s">
        <v>874</v>
      </c>
      <c r="L70" s="141" t="s">
        <v>874</v>
      </c>
      <c r="M70" s="141" t="s">
        <v>874</v>
      </c>
      <c r="N70" s="141" t="s">
        <v>874</v>
      </c>
      <c r="O70" s="141" t="s">
        <v>874</v>
      </c>
      <c r="P70" s="141" t="s">
        <v>874</v>
      </c>
      <c r="Q70" s="141" t="s">
        <v>874</v>
      </c>
      <c r="R70" s="141" t="s">
        <v>874</v>
      </c>
      <c r="S70" s="141" t="s">
        <v>874</v>
      </c>
      <c r="T70" s="141" t="s">
        <v>874</v>
      </c>
      <c r="U70" s="141" t="s">
        <v>874</v>
      </c>
      <c r="V70" s="141" t="s">
        <v>874</v>
      </c>
      <c r="W70" s="141" t="s">
        <v>874</v>
      </c>
      <c r="X70" s="141" t="s">
        <v>874</v>
      </c>
      <c r="Y70" s="251"/>
    </row>
    <row r="71" spans="1:25" s="161" customFormat="1" ht="48" hidden="1" outlineLevel="1">
      <c r="A71" s="147" t="s">
        <v>97</v>
      </c>
      <c r="B71" s="148" t="s">
        <v>1007</v>
      </c>
      <c r="C71" s="147" t="s">
        <v>866</v>
      </c>
      <c r="D71" s="141" t="s">
        <v>874</v>
      </c>
      <c r="E71" s="141" t="s">
        <v>874</v>
      </c>
      <c r="F71" s="141" t="s">
        <v>874</v>
      </c>
      <c r="G71" s="141" t="s">
        <v>874</v>
      </c>
      <c r="H71" s="141" t="s">
        <v>874</v>
      </c>
      <c r="I71" s="141" t="s">
        <v>874</v>
      </c>
      <c r="J71" s="141" t="s">
        <v>874</v>
      </c>
      <c r="K71" s="141" t="s">
        <v>874</v>
      </c>
      <c r="L71" s="141" t="s">
        <v>874</v>
      </c>
      <c r="M71" s="141" t="s">
        <v>874</v>
      </c>
      <c r="N71" s="141" t="s">
        <v>874</v>
      </c>
      <c r="O71" s="141" t="s">
        <v>874</v>
      </c>
      <c r="P71" s="141" t="s">
        <v>874</v>
      </c>
      <c r="Q71" s="141" t="s">
        <v>874</v>
      </c>
      <c r="R71" s="141" t="s">
        <v>874</v>
      </c>
      <c r="S71" s="141" t="s">
        <v>874</v>
      </c>
      <c r="T71" s="141" t="s">
        <v>874</v>
      </c>
      <c r="U71" s="141" t="s">
        <v>874</v>
      </c>
      <c r="V71" s="141" t="s">
        <v>874</v>
      </c>
      <c r="W71" s="141" t="s">
        <v>874</v>
      </c>
      <c r="X71" s="141" t="s">
        <v>874</v>
      </c>
      <c r="Y71" s="251"/>
    </row>
    <row r="72" spans="1:25" s="161" customFormat="1" ht="36" collapsed="1">
      <c r="A72" s="222" t="s">
        <v>99</v>
      </c>
      <c r="B72" s="226" t="s">
        <v>864</v>
      </c>
      <c r="C72" s="222" t="s">
        <v>866</v>
      </c>
      <c r="D72" s="225">
        <f>SUM(D73:D75)</f>
        <v>3.5651566579680005</v>
      </c>
      <c r="E72" s="225" t="s">
        <v>874</v>
      </c>
      <c r="F72" s="225" t="s">
        <v>874</v>
      </c>
      <c r="G72" s="225">
        <f t="shared" ref="G72:N72" si="27">SUM(G73:G75)</f>
        <v>3.5651566579680005</v>
      </c>
      <c r="H72" s="225" t="s">
        <v>874</v>
      </c>
      <c r="I72" s="225">
        <f t="shared" si="27"/>
        <v>3.6396335200000003</v>
      </c>
      <c r="J72" s="225" t="s">
        <v>874</v>
      </c>
      <c r="K72" s="225" t="s">
        <v>874</v>
      </c>
      <c r="L72" s="225">
        <f t="shared" si="27"/>
        <v>3.6396335200000003</v>
      </c>
      <c r="M72" s="225" t="s">
        <v>874</v>
      </c>
      <c r="N72" s="225">
        <f t="shared" si="27"/>
        <v>7.4476862031999935E-2</v>
      </c>
      <c r="O72" s="234">
        <f>N72/D72</f>
        <v>2.089020740941264E-2</v>
      </c>
      <c r="P72" s="225" t="s">
        <v>874</v>
      </c>
      <c r="Q72" s="225" t="s">
        <v>874</v>
      </c>
      <c r="R72" s="225" t="s">
        <v>874</v>
      </c>
      <c r="S72" s="225" t="s">
        <v>874</v>
      </c>
      <c r="T72" s="225">
        <f t="shared" ref="T72" si="28">SUM(T73:T75)</f>
        <v>7.4476862031999935E-2</v>
      </c>
      <c r="U72" s="234">
        <f>T72/G72</f>
        <v>2.089020740941264E-2</v>
      </c>
      <c r="V72" s="225" t="s">
        <v>874</v>
      </c>
      <c r="W72" s="234" t="s">
        <v>874</v>
      </c>
      <c r="X72" s="225" t="s">
        <v>874</v>
      </c>
      <c r="Y72" s="251"/>
    </row>
    <row r="73" spans="1:25" s="161" customFormat="1" ht="48">
      <c r="A73" s="147" t="s">
        <v>912</v>
      </c>
      <c r="B73" s="148" t="s">
        <v>1008</v>
      </c>
      <c r="C73" s="147" t="s">
        <v>1009</v>
      </c>
      <c r="D73" s="111" t="s">
        <v>874</v>
      </c>
      <c r="E73" s="111" t="s">
        <v>874</v>
      </c>
      <c r="F73" s="111" t="s">
        <v>874</v>
      </c>
      <c r="G73" s="141" t="s">
        <v>874</v>
      </c>
      <c r="H73" s="141" t="s">
        <v>874</v>
      </c>
      <c r="I73" s="111" t="s">
        <v>874</v>
      </c>
      <c r="J73" s="111" t="s">
        <v>874</v>
      </c>
      <c r="K73" s="111" t="s">
        <v>874</v>
      </c>
      <c r="L73" s="111" t="s">
        <v>874</v>
      </c>
      <c r="M73" s="141" t="s">
        <v>874</v>
      </c>
      <c r="N73" s="141" t="s">
        <v>874</v>
      </c>
      <c r="O73" s="233" t="s">
        <v>874</v>
      </c>
      <c r="P73" s="111" t="s">
        <v>874</v>
      </c>
      <c r="Q73" s="111" t="s">
        <v>874</v>
      </c>
      <c r="R73" s="111" t="s">
        <v>874</v>
      </c>
      <c r="S73" s="111" t="s">
        <v>874</v>
      </c>
      <c r="T73" s="111" t="s">
        <v>874</v>
      </c>
      <c r="U73" s="111" t="s">
        <v>874</v>
      </c>
      <c r="V73" s="111" t="s">
        <v>874</v>
      </c>
      <c r="W73" s="175" t="s">
        <v>874</v>
      </c>
      <c r="X73" s="111" t="s">
        <v>874</v>
      </c>
      <c r="Y73" s="251"/>
    </row>
    <row r="74" spans="1:25" s="161" customFormat="1" ht="60">
      <c r="A74" s="147" t="s">
        <v>913</v>
      </c>
      <c r="B74" s="148" t="s">
        <v>1010</v>
      </c>
      <c r="C74" s="147" t="s">
        <v>1011</v>
      </c>
      <c r="D74" s="111">
        <f t="shared" ref="D74:D75" si="29">SUM(E74:H74)</f>
        <v>3.4194036000000003</v>
      </c>
      <c r="E74" s="111" t="s">
        <v>874</v>
      </c>
      <c r="F74" s="111" t="s">
        <v>874</v>
      </c>
      <c r="G74" s="141">
        <v>3.4194036000000003</v>
      </c>
      <c r="H74" s="141" t="s">
        <v>874</v>
      </c>
      <c r="I74" s="111">
        <f t="shared" ref="I74:I75" si="30">SUM(J74:M74)</f>
        <v>3.6396335200000003</v>
      </c>
      <c r="J74" s="111" t="s">
        <v>874</v>
      </c>
      <c r="K74" s="111" t="s">
        <v>874</v>
      </c>
      <c r="L74" s="111">
        <v>3.6396335200000003</v>
      </c>
      <c r="M74" s="141" t="s">
        <v>874</v>
      </c>
      <c r="N74" s="141">
        <f>T74</f>
        <v>0.22022991999999997</v>
      </c>
      <c r="O74" s="233">
        <f t="shared" ref="O74" si="31">N74/D74</f>
        <v>6.4405944943147386E-2</v>
      </c>
      <c r="P74" s="111" t="s">
        <v>874</v>
      </c>
      <c r="Q74" s="111" t="s">
        <v>874</v>
      </c>
      <c r="R74" s="111" t="s">
        <v>874</v>
      </c>
      <c r="S74" s="111" t="s">
        <v>874</v>
      </c>
      <c r="T74" s="111">
        <f>L74-G74</f>
        <v>0.22022991999999997</v>
      </c>
      <c r="U74" s="175">
        <f>T74/G74</f>
        <v>6.4405944943147386E-2</v>
      </c>
      <c r="V74" s="111" t="s">
        <v>874</v>
      </c>
      <c r="W74" s="175" t="s">
        <v>874</v>
      </c>
      <c r="X74" s="111" t="s">
        <v>874</v>
      </c>
      <c r="Y74" s="251"/>
    </row>
    <row r="75" spans="1:25" s="161" customFormat="1" ht="48">
      <c r="A75" s="147" t="s">
        <v>914</v>
      </c>
      <c r="B75" s="148" t="s">
        <v>1012</v>
      </c>
      <c r="C75" s="147" t="s">
        <v>1013</v>
      </c>
      <c r="D75" s="111">
        <f t="shared" si="29"/>
        <v>0.14575305796800003</v>
      </c>
      <c r="E75" s="111" t="s">
        <v>874</v>
      </c>
      <c r="F75" s="111" t="s">
        <v>874</v>
      </c>
      <c r="G75" s="141">
        <v>0.14575305796800003</v>
      </c>
      <c r="H75" s="141" t="s">
        <v>874</v>
      </c>
      <c r="I75" s="252">
        <f t="shared" si="30"/>
        <v>0</v>
      </c>
      <c r="J75" s="111" t="s">
        <v>874</v>
      </c>
      <c r="K75" s="111" t="s">
        <v>874</v>
      </c>
      <c r="L75" s="252">
        <v>0</v>
      </c>
      <c r="M75" s="141" t="s">
        <v>874</v>
      </c>
      <c r="N75" s="141">
        <f>T75</f>
        <v>-0.14575305796800003</v>
      </c>
      <c r="O75" s="233" t="s">
        <v>874</v>
      </c>
      <c r="P75" s="111" t="s">
        <v>874</v>
      </c>
      <c r="Q75" s="111" t="s">
        <v>874</v>
      </c>
      <c r="R75" s="111" t="s">
        <v>874</v>
      </c>
      <c r="S75" s="111" t="s">
        <v>874</v>
      </c>
      <c r="T75" s="111">
        <f>L75-G75</f>
        <v>-0.14575305796800003</v>
      </c>
      <c r="U75" s="175">
        <f>T75/G75</f>
        <v>-1</v>
      </c>
      <c r="V75" s="111" t="s">
        <v>874</v>
      </c>
      <c r="W75" s="175" t="s">
        <v>874</v>
      </c>
      <c r="X75" s="111" t="s">
        <v>874</v>
      </c>
      <c r="Y75" s="251"/>
    </row>
    <row r="76" spans="1:25" s="161" customFormat="1" ht="36" hidden="1" outlineLevel="1">
      <c r="A76" s="147" t="s">
        <v>101</v>
      </c>
      <c r="B76" s="148" t="s">
        <v>1014</v>
      </c>
      <c r="C76" s="147" t="s">
        <v>866</v>
      </c>
      <c r="D76" s="111" t="s">
        <v>874</v>
      </c>
      <c r="E76" s="111" t="s">
        <v>874</v>
      </c>
      <c r="F76" s="111" t="s">
        <v>874</v>
      </c>
      <c r="G76" s="141" t="s">
        <v>874</v>
      </c>
      <c r="H76" s="141" t="s">
        <v>874</v>
      </c>
      <c r="I76" s="141" t="s">
        <v>874</v>
      </c>
      <c r="J76" s="141" t="s">
        <v>874</v>
      </c>
      <c r="K76" s="141" t="s">
        <v>874</v>
      </c>
      <c r="L76" s="141" t="s">
        <v>874</v>
      </c>
      <c r="M76" s="141" t="s">
        <v>874</v>
      </c>
      <c r="N76" s="141" t="s">
        <v>874</v>
      </c>
      <c r="O76" s="141" t="s">
        <v>874</v>
      </c>
      <c r="P76" s="141" t="s">
        <v>874</v>
      </c>
      <c r="Q76" s="141" t="s">
        <v>874</v>
      </c>
      <c r="R76" s="141" t="s">
        <v>874</v>
      </c>
      <c r="S76" s="141" t="s">
        <v>874</v>
      </c>
      <c r="T76" s="141" t="s">
        <v>874</v>
      </c>
      <c r="U76" s="141" t="s">
        <v>874</v>
      </c>
      <c r="V76" s="141" t="s">
        <v>874</v>
      </c>
      <c r="W76" s="141" t="s">
        <v>874</v>
      </c>
      <c r="X76" s="141" t="s">
        <v>874</v>
      </c>
      <c r="Y76" s="251"/>
    </row>
    <row r="77" spans="1:25" s="161" customFormat="1" ht="24" collapsed="1">
      <c r="A77" s="222" t="s">
        <v>938</v>
      </c>
      <c r="B77" s="226" t="s">
        <v>865</v>
      </c>
      <c r="C77" s="222" t="s">
        <v>866</v>
      </c>
      <c r="D77" s="225">
        <f>SUM(D78:D86)</f>
        <v>29.016600000000004</v>
      </c>
      <c r="E77" s="225" t="s">
        <v>874</v>
      </c>
      <c r="F77" s="225" t="s">
        <v>874</v>
      </c>
      <c r="G77" s="225">
        <f t="shared" ref="G77:N77" si="32">SUM(G78:G86)</f>
        <v>29.016600000000004</v>
      </c>
      <c r="H77" s="225" t="s">
        <v>874</v>
      </c>
      <c r="I77" s="225">
        <f t="shared" si="32"/>
        <v>0</v>
      </c>
      <c r="J77" s="225" t="s">
        <v>874</v>
      </c>
      <c r="K77" s="225" t="s">
        <v>874</v>
      </c>
      <c r="L77" s="225">
        <f t="shared" si="32"/>
        <v>0</v>
      </c>
      <c r="M77" s="225" t="s">
        <v>874</v>
      </c>
      <c r="N77" s="225">
        <f t="shared" si="32"/>
        <v>-29.016600000000004</v>
      </c>
      <c r="O77" s="234">
        <f>N77/D77</f>
        <v>-1</v>
      </c>
      <c r="P77" s="225" t="s">
        <v>874</v>
      </c>
      <c r="Q77" s="225" t="s">
        <v>874</v>
      </c>
      <c r="R77" s="225" t="s">
        <v>874</v>
      </c>
      <c r="S77" s="225" t="s">
        <v>874</v>
      </c>
      <c r="T77" s="225">
        <f t="shared" ref="T77" si="33">SUM(T78:T86)</f>
        <v>-29.016600000000004</v>
      </c>
      <c r="U77" s="234">
        <f>T77/G77</f>
        <v>-1</v>
      </c>
      <c r="V77" s="225" t="s">
        <v>874</v>
      </c>
      <c r="W77" s="234" t="s">
        <v>874</v>
      </c>
      <c r="X77" s="225" t="s">
        <v>874</v>
      </c>
      <c r="Y77" s="251"/>
    </row>
    <row r="78" spans="1:25" s="161" customFormat="1" ht="48">
      <c r="A78" s="147" t="s">
        <v>915</v>
      </c>
      <c r="B78" s="148" t="s">
        <v>1015</v>
      </c>
      <c r="C78" s="147" t="s">
        <v>1016</v>
      </c>
      <c r="D78" s="111" t="s">
        <v>874</v>
      </c>
      <c r="E78" s="111" t="s">
        <v>874</v>
      </c>
      <c r="F78" s="111" t="s">
        <v>874</v>
      </c>
      <c r="G78" s="111" t="s">
        <v>874</v>
      </c>
      <c r="H78" s="111" t="s">
        <v>874</v>
      </c>
      <c r="I78" s="111" t="s">
        <v>874</v>
      </c>
      <c r="J78" s="111" t="s">
        <v>874</v>
      </c>
      <c r="K78" s="111" t="s">
        <v>874</v>
      </c>
      <c r="L78" s="111" t="s">
        <v>874</v>
      </c>
      <c r="M78" s="111" t="s">
        <v>874</v>
      </c>
      <c r="N78" s="111" t="s">
        <v>874</v>
      </c>
      <c r="O78" s="111" t="s">
        <v>874</v>
      </c>
      <c r="P78" s="111" t="s">
        <v>874</v>
      </c>
      <c r="Q78" s="111" t="s">
        <v>874</v>
      </c>
      <c r="R78" s="111" t="s">
        <v>874</v>
      </c>
      <c r="S78" s="111" t="s">
        <v>874</v>
      </c>
      <c r="T78" s="111" t="s">
        <v>874</v>
      </c>
      <c r="U78" s="111" t="s">
        <v>874</v>
      </c>
      <c r="V78" s="111" t="s">
        <v>874</v>
      </c>
      <c r="W78" s="111" t="s">
        <v>874</v>
      </c>
      <c r="X78" s="111" t="s">
        <v>874</v>
      </c>
      <c r="Y78" s="251"/>
    </row>
    <row r="79" spans="1:25" s="161" customFormat="1" ht="48">
      <c r="A79" s="147" t="s">
        <v>916</v>
      </c>
      <c r="B79" s="148" t="s">
        <v>1017</v>
      </c>
      <c r="C79" s="147" t="s">
        <v>1018</v>
      </c>
      <c r="D79" s="111">
        <f>SUM(E79:H79)</f>
        <v>13.35</v>
      </c>
      <c r="E79" s="111" t="s">
        <v>874</v>
      </c>
      <c r="F79" s="111" t="s">
        <v>874</v>
      </c>
      <c r="G79" s="141">
        <v>13.35</v>
      </c>
      <c r="H79" s="141" t="s">
        <v>874</v>
      </c>
      <c r="I79" s="141" t="s">
        <v>874</v>
      </c>
      <c r="J79" s="141" t="s">
        <v>874</v>
      </c>
      <c r="K79" s="141" t="s">
        <v>874</v>
      </c>
      <c r="L79" s="141" t="s">
        <v>874</v>
      </c>
      <c r="M79" s="141" t="s">
        <v>874</v>
      </c>
      <c r="N79" s="141">
        <f>T79</f>
        <v>-13.35</v>
      </c>
      <c r="O79" s="233">
        <f>U79</f>
        <v>-1</v>
      </c>
      <c r="P79" s="141" t="s">
        <v>874</v>
      </c>
      <c r="Q79" s="141" t="s">
        <v>874</v>
      </c>
      <c r="R79" s="141" t="s">
        <v>874</v>
      </c>
      <c r="S79" s="141" t="s">
        <v>874</v>
      </c>
      <c r="T79" s="141">
        <f>0-G79</f>
        <v>-13.35</v>
      </c>
      <c r="U79" s="233">
        <f>T79/G79</f>
        <v>-1</v>
      </c>
      <c r="V79" s="141" t="s">
        <v>874</v>
      </c>
      <c r="W79" s="141" t="s">
        <v>874</v>
      </c>
      <c r="X79" s="141" t="s">
        <v>874</v>
      </c>
      <c r="Y79" s="251"/>
    </row>
    <row r="80" spans="1:25" s="161" customFormat="1" ht="60">
      <c r="A80" s="147" t="s">
        <v>917</v>
      </c>
      <c r="B80" s="148" t="s">
        <v>1019</v>
      </c>
      <c r="C80" s="147" t="s">
        <v>1020</v>
      </c>
      <c r="D80" s="111">
        <f t="shared" ref="D80:D82" si="34">SUM(E80:H80)</f>
        <v>3.2989999999999999</v>
      </c>
      <c r="E80" s="111" t="s">
        <v>874</v>
      </c>
      <c r="F80" s="111" t="s">
        <v>874</v>
      </c>
      <c r="G80" s="141">
        <v>3.2989999999999999</v>
      </c>
      <c r="H80" s="141" t="s">
        <v>874</v>
      </c>
      <c r="I80" s="141" t="s">
        <v>874</v>
      </c>
      <c r="J80" s="141" t="s">
        <v>874</v>
      </c>
      <c r="K80" s="141" t="s">
        <v>874</v>
      </c>
      <c r="L80" s="141" t="s">
        <v>874</v>
      </c>
      <c r="M80" s="141" t="s">
        <v>874</v>
      </c>
      <c r="N80" s="141">
        <f t="shared" ref="N80:N82" si="35">T80</f>
        <v>-3.2989999999999999</v>
      </c>
      <c r="O80" s="233">
        <f t="shared" ref="O80:O82" si="36">U80</f>
        <v>-1</v>
      </c>
      <c r="P80" s="141" t="s">
        <v>874</v>
      </c>
      <c r="Q80" s="141" t="s">
        <v>874</v>
      </c>
      <c r="R80" s="141" t="s">
        <v>874</v>
      </c>
      <c r="S80" s="141" t="s">
        <v>874</v>
      </c>
      <c r="T80" s="141">
        <f t="shared" ref="T80:T82" si="37">0-G80</f>
        <v>-3.2989999999999999</v>
      </c>
      <c r="U80" s="233">
        <f t="shared" ref="U80:U82" si="38">T80/G80</f>
        <v>-1</v>
      </c>
      <c r="V80" s="141" t="s">
        <v>874</v>
      </c>
      <c r="W80" s="141" t="s">
        <v>874</v>
      </c>
      <c r="X80" s="111" t="s">
        <v>874</v>
      </c>
      <c r="Y80" s="251"/>
    </row>
    <row r="81" spans="1:25" s="161" customFormat="1" ht="36">
      <c r="A81" s="147" t="s">
        <v>918</v>
      </c>
      <c r="B81" s="148" t="s">
        <v>1021</v>
      </c>
      <c r="C81" s="147" t="s">
        <v>1022</v>
      </c>
      <c r="D81" s="111">
        <f t="shared" si="34"/>
        <v>9.8559999999999999</v>
      </c>
      <c r="E81" s="111" t="s">
        <v>874</v>
      </c>
      <c r="F81" s="111" t="s">
        <v>874</v>
      </c>
      <c r="G81" s="141">
        <v>9.8559999999999999</v>
      </c>
      <c r="H81" s="141" t="s">
        <v>874</v>
      </c>
      <c r="I81" s="141" t="s">
        <v>874</v>
      </c>
      <c r="J81" s="141" t="s">
        <v>874</v>
      </c>
      <c r="K81" s="141" t="s">
        <v>874</v>
      </c>
      <c r="L81" s="141" t="s">
        <v>874</v>
      </c>
      <c r="M81" s="141" t="s">
        <v>874</v>
      </c>
      <c r="N81" s="141">
        <f t="shared" si="35"/>
        <v>-9.8559999999999999</v>
      </c>
      <c r="O81" s="233">
        <f t="shared" si="36"/>
        <v>-1</v>
      </c>
      <c r="P81" s="141" t="s">
        <v>874</v>
      </c>
      <c r="Q81" s="141" t="s">
        <v>874</v>
      </c>
      <c r="R81" s="141" t="s">
        <v>874</v>
      </c>
      <c r="S81" s="141" t="s">
        <v>874</v>
      </c>
      <c r="T81" s="141">
        <f t="shared" si="37"/>
        <v>-9.8559999999999999</v>
      </c>
      <c r="U81" s="233">
        <f t="shared" si="38"/>
        <v>-1</v>
      </c>
      <c r="V81" s="141" t="s">
        <v>874</v>
      </c>
      <c r="W81" s="141" t="s">
        <v>874</v>
      </c>
      <c r="X81" s="111" t="s">
        <v>874</v>
      </c>
      <c r="Y81" s="251"/>
    </row>
    <row r="82" spans="1:25" s="161" customFormat="1" ht="60">
      <c r="A82" s="147" t="s">
        <v>919</v>
      </c>
      <c r="B82" s="148" t="s">
        <v>1023</v>
      </c>
      <c r="C82" s="147" t="s">
        <v>1024</v>
      </c>
      <c r="D82" s="111">
        <f t="shared" si="34"/>
        <v>2.5116000000000001</v>
      </c>
      <c r="E82" s="111" t="s">
        <v>874</v>
      </c>
      <c r="F82" s="111" t="s">
        <v>874</v>
      </c>
      <c r="G82" s="141">
        <v>2.5116000000000001</v>
      </c>
      <c r="H82" s="141" t="s">
        <v>874</v>
      </c>
      <c r="I82" s="141" t="s">
        <v>874</v>
      </c>
      <c r="J82" s="141" t="s">
        <v>874</v>
      </c>
      <c r="K82" s="141" t="s">
        <v>874</v>
      </c>
      <c r="L82" s="141" t="s">
        <v>874</v>
      </c>
      <c r="M82" s="141" t="s">
        <v>874</v>
      </c>
      <c r="N82" s="141">
        <f t="shared" si="35"/>
        <v>-2.5116000000000001</v>
      </c>
      <c r="O82" s="233">
        <f t="shared" si="36"/>
        <v>-1</v>
      </c>
      <c r="P82" s="141" t="s">
        <v>874</v>
      </c>
      <c r="Q82" s="141" t="s">
        <v>874</v>
      </c>
      <c r="R82" s="141" t="s">
        <v>874</v>
      </c>
      <c r="S82" s="141" t="s">
        <v>874</v>
      </c>
      <c r="T82" s="141">
        <f t="shared" si="37"/>
        <v>-2.5116000000000001</v>
      </c>
      <c r="U82" s="233">
        <f t="shared" si="38"/>
        <v>-1</v>
      </c>
      <c r="V82" s="141" t="s">
        <v>874</v>
      </c>
      <c r="W82" s="141" t="s">
        <v>874</v>
      </c>
      <c r="X82" s="111" t="s">
        <v>874</v>
      </c>
      <c r="Y82" s="251"/>
    </row>
    <row r="83" spans="1:25" s="161" customFormat="1" ht="48">
      <c r="A83" s="147" t="s">
        <v>920</v>
      </c>
      <c r="B83" s="148" t="s">
        <v>1025</v>
      </c>
      <c r="C83" s="147" t="s">
        <v>1026</v>
      </c>
      <c r="D83" s="111" t="s">
        <v>874</v>
      </c>
      <c r="E83" s="111" t="s">
        <v>874</v>
      </c>
      <c r="F83" s="111" t="s">
        <v>874</v>
      </c>
      <c r="G83" s="141" t="s">
        <v>874</v>
      </c>
      <c r="H83" s="141" t="s">
        <v>874</v>
      </c>
      <c r="I83" s="141" t="s">
        <v>874</v>
      </c>
      <c r="J83" s="141" t="s">
        <v>874</v>
      </c>
      <c r="K83" s="141" t="s">
        <v>874</v>
      </c>
      <c r="L83" s="141" t="s">
        <v>874</v>
      </c>
      <c r="M83" s="141" t="s">
        <v>874</v>
      </c>
      <c r="N83" s="141" t="s">
        <v>874</v>
      </c>
      <c r="O83" s="141" t="s">
        <v>874</v>
      </c>
      <c r="P83" s="141" t="s">
        <v>874</v>
      </c>
      <c r="Q83" s="141" t="s">
        <v>874</v>
      </c>
      <c r="R83" s="141" t="s">
        <v>874</v>
      </c>
      <c r="S83" s="141" t="s">
        <v>874</v>
      </c>
      <c r="T83" s="141" t="s">
        <v>874</v>
      </c>
      <c r="U83" s="141" t="s">
        <v>874</v>
      </c>
      <c r="V83" s="141" t="s">
        <v>874</v>
      </c>
      <c r="W83" s="141" t="s">
        <v>874</v>
      </c>
      <c r="X83" s="111" t="s">
        <v>874</v>
      </c>
      <c r="Y83" s="251"/>
    </row>
    <row r="84" spans="1:25" s="161" customFormat="1" ht="48">
      <c r="A84" s="147" t="s">
        <v>921</v>
      </c>
      <c r="B84" s="148" t="s">
        <v>1027</v>
      </c>
      <c r="C84" s="147" t="s">
        <v>1028</v>
      </c>
      <c r="D84" s="141" t="s">
        <v>874</v>
      </c>
      <c r="E84" s="141" t="s">
        <v>874</v>
      </c>
      <c r="F84" s="141" t="s">
        <v>874</v>
      </c>
      <c r="G84" s="141" t="s">
        <v>874</v>
      </c>
      <c r="H84" s="141" t="s">
        <v>874</v>
      </c>
      <c r="I84" s="141" t="s">
        <v>874</v>
      </c>
      <c r="J84" s="141" t="s">
        <v>874</v>
      </c>
      <c r="K84" s="141" t="s">
        <v>874</v>
      </c>
      <c r="L84" s="141" t="s">
        <v>874</v>
      </c>
      <c r="M84" s="141" t="s">
        <v>874</v>
      </c>
      <c r="N84" s="141" t="s">
        <v>874</v>
      </c>
      <c r="O84" s="141" t="s">
        <v>874</v>
      </c>
      <c r="P84" s="141" t="s">
        <v>874</v>
      </c>
      <c r="Q84" s="141" t="s">
        <v>874</v>
      </c>
      <c r="R84" s="141" t="s">
        <v>874</v>
      </c>
      <c r="S84" s="141" t="s">
        <v>874</v>
      </c>
      <c r="T84" s="141" t="s">
        <v>874</v>
      </c>
      <c r="U84" s="141" t="s">
        <v>874</v>
      </c>
      <c r="V84" s="141" t="s">
        <v>874</v>
      </c>
      <c r="W84" s="141" t="s">
        <v>874</v>
      </c>
      <c r="X84" s="111" t="s">
        <v>874</v>
      </c>
      <c r="Y84" s="251"/>
    </row>
    <row r="85" spans="1:25" s="161" customFormat="1" ht="48">
      <c r="A85" s="147" t="s">
        <v>922</v>
      </c>
      <c r="B85" s="148" t="s">
        <v>1029</v>
      </c>
      <c r="C85" s="157" t="s">
        <v>1030</v>
      </c>
      <c r="D85" s="141" t="s">
        <v>874</v>
      </c>
      <c r="E85" s="141" t="s">
        <v>874</v>
      </c>
      <c r="F85" s="141" t="s">
        <v>874</v>
      </c>
      <c r="G85" s="141" t="s">
        <v>874</v>
      </c>
      <c r="H85" s="141" t="s">
        <v>874</v>
      </c>
      <c r="I85" s="141" t="s">
        <v>874</v>
      </c>
      <c r="J85" s="141" t="s">
        <v>874</v>
      </c>
      <c r="K85" s="141" t="s">
        <v>874</v>
      </c>
      <c r="L85" s="141" t="s">
        <v>874</v>
      </c>
      <c r="M85" s="141" t="s">
        <v>874</v>
      </c>
      <c r="N85" s="141" t="s">
        <v>874</v>
      </c>
      <c r="O85" s="141" t="s">
        <v>874</v>
      </c>
      <c r="P85" s="141" t="s">
        <v>874</v>
      </c>
      <c r="Q85" s="141" t="s">
        <v>874</v>
      </c>
      <c r="R85" s="141" t="s">
        <v>874</v>
      </c>
      <c r="S85" s="141" t="s">
        <v>874</v>
      </c>
      <c r="T85" s="141" t="s">
        <v>874</v>
      </c>
      <c r="U85" s="141" t="s">
        <v>874</v>
      </c>
      <c r="V85" s="141" t="s">
        <v>874</v>
      </c>
      <c r="W85" s="141" t="s">
        <v>874</v>
      </c>
      <c r="X85" s="111" t="s">
        <v>874</v>
      </c>
      <c r="Y85" s="251"/>
    </row>
    <row r="86" spans="1:25" s="161" customFormat="1" ht="84">
      <c r="A86" s="147" t="s">
        <v>939</v>
      </c>
      <c r="B86" s="148" t="s">
        <v>1031</v>
      </c>
      <c r="C86" s="157" t="s">
        <v>1032</v>
      </c>
      <c r="D86" s="141" t="s">
        <v>874</v>
      </c>
      <c r="E86" s="111" t="s">
        <v>874</v>
      </c>
      <c r="F86" s="111" t="s">
        <v>874</v>
      </c>
      <c r="G86" s="141" t="s">
        <v>874</v>
      </c>
      <c r="H86" s="141" t="s">
        <v>874</v>
      </c>
      <c r="I86" s="141" t="s">
        <v>874</v>
      </c>
      <c r="J86" s="141" t="s">
        <v>874</v>
      </c>
      <c r="K86" s="141" t="s">
        <v>874</v>
      </c>
      <c r="L86" s="141" t="s">
        <v>874</v>
      </c>
      <c r="M86" s="141" t="s">
        <v>874</v>
      </c>
      <c r="N86" s="141" t="s">
        <v>874</v>
      </c>
      <c r="O86" s="141" t="s">
        <v>874</v>
      </c>
      <c r="P86" s="141" t="s">
        <v>874</v>
      </c>
      <c r="Q86" s="141" t="s">
        <v>874</v>
      </c>
      <c r="R86" s="141" t="s">
        <v>874</v>
      </c>
      <c r="S86" s="141" t="s">
        <v>874</v>
      </c>
      <c r="T86" s="141" t="s">
        <v>874</v>
      </c>
      <c r="U86" s="141" t="s">
        <v>874</v>
      </c>
      <c r="V86" s="141" t="s">
        <v>874</v>
      </c>
      <c r="W86" s="141" t="s">
        <v>874</v>
      </c>
      <c r="X86" s="111" t="s">
        <v>874</v>
      </c>
      <c r="Y86" s="251"/>
    </row>
  </sheetData>
  <mergeCells count="33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M17:M18"/>
    <mergeCell ref="G17:G18"/>
    <mergeCell ref="H17:H18"/>
    <mergeCell ref="I17:I18"/>
    <mergeCell ref="J17:J18"/>
    <mergeCell ref="K17:K18"/>
    <mergeCell ref="I7:R7"/>
    <mergeCell ref="L9:M9"/>
    <mergeCell ref="K11:S11"/>
    <mergeCell ref="K12:S12"/>
    <mergeCell ref="A14:A18"/>
    <mergeCell ref="B14:B18"/>
    <mergeCell ref="C14:C18"/>
    <mergeCell ref="D14:M14"/>
    <mergeCell ref="N14:W15"/>
    <mergeCell ref="E17:E18"/>
    <mergeCell ref="F17:F18"/>
    <mergeCell ref="L17:L18"/>
    <mergeCell ref="V2:X2"/>
    <mergeCell ref="A3:X3"/>
    <mergeCell ref="I4:J4"/>
    <mergeCell ref="L4:M4"/>
    <mergeCell ref="I6:R6"/>
  </mergeCells>
  <printOptions horizontalCentered="1"/>
  <pageMargins left="0.59055118110236227" right="0.39370078740157483" top="0.39370078740157483" bottom="0.39370078740157483" header="0.19685039370078741" footer="0.19685039370078741"/>
  <pageSetup paperSize="8" scale="33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88"/>
  <sheetViews>
    <sheetView view="pageBreakPreview" zoomScaleNormal="85" zoomScaleSheetLayoutView="100" workbookViewId="0">
      <selection activeCell="K73" sqref="K73"/>
    </sheetView>
  </sheetViews>
  <sheetFormatPr defaultColWidth="9.140625" defaultRowHeight="11.25" outlineLevelRow="1"/>
  <cols>
    <col min="1" max="1" width="9" style="130" customWidth="1"/>
    <col min="2" max="2" width="32.42578125" style="109" customWidth="1"/>
    <col min="3" max="3" width="12.28515625" style="130" customWidth="1"/>
    <col min="4" max="4" width="12.5703125" style="130" customWidth="1"/>
    <col min="5" max="5" width="13.85546875" style="130" customWidth="1"/>
    <col min="6" max="6" width="12.140625" style="130" customWidth="1"/>
    <col min="7" max="7" width="10.42578125" style="130" customWidth="1"/>
    <col min="8" max="8" width="11.5703125" style="130" customWidth="1"/>
    <col min="9" max="9" width="11.5703125" style="116" customWidth="1"/>
    <col min="10" max="10" width="11.5703125" style="130" customWidth="1"/>
    <col min="11" max="11" width="12.140625" style="116" customWidth="1"/>
    <col min="12" max="14" width="11.5703125" style="130" customWidth="1"/>
    <col min="15" max="15" width="10" style="130" customWidth="1"/>
    <col min="16" max="17" width="11.5703125" style="130" customWidth="1"/>
    <col min="18" max="18" width="11.7109375" style="130" customWidth="1"/>
    <col min="19" max="19" width="9" style="130" customWidth="1"/>
    <col min="20" max="20" width="8.85546875" style="130" customWidth="1"/>
    <col min="21" max="21" width="8.7109375" style="130" customWidth="1"/>
    <col min="22" max="22" width="11.85546875" style="130" customWidth="1"/>
    <col min="23" max="23" width="11.42578125" style="130" customWidth="1"/>
    <col min="24" max="16384" width="9.140625" style="130"/>
  </cols>
  <sheetData>
    <row r="1" spans="1:22">
      <c r="J1" s="119"/>
      <c r="V1" s="110" t="s">
        <v>608</v>
      </c>
    </row>
    <row r="2" spans="1:22" ht="28.5" customHeight="1">
      <c r="I2" s="130"/>
      <c r="K2" s="130"/>
      <c r="R2" s="115"/>
      <c r="T2" s="287" t="s">
        <v>11</v>
      </c>
      <c r="U2" s="287"/>
      <c r="V2" s="287"/>
    </row>
    <row r="3" spans="1:22">
      <c r="A3" s="288" t="s">
        <v>609</v>
      </c>
      <c r="B3" s="319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</row>
    <row r="4" spans="1:22">
      <c r="G4" s="110" t="s">
        <v>593</v>
      </c>
      <c r="H4" s="250" t="s">
        <v>84</v>
      </c>
      <c r="I4" s="156" t="s">
        <v>610</v>
      </c>
      <c r="J4" s="250" t="s">
        <v>1044</v>
      </c>
      <c r="K4" s="116" t="s">
        <v>595</v>
      </c>
      <c r="R4" s="114"/>
      <c r="U4" s="105"/>
    </row>
    <row r="5" spans="1:22">
      <c r="R5" s="113"/>
      <c r="U5" s="105"/>
    </row>
    <row r="6" spans="1:22">
      <c r="F6" s="110" t="s">
        <v>12</v>
      </c>
      <c r="G6" s="291" t="s">
        <v>943</v>
      </c>
      <c r="H6" s="291"/>
      <c r="I6" s="291"/>
      <c r="J6" s="291"/>
      <c r="K6" s="291"/>
      <c r="L6" s="291"/>
      <c r="M6" s="291"/>
      <c r="N6" s="291"/>
      <c r="O6" s="291"/>
      <c r="P6" s="291"/>
      <c r="Q6" s="155"/>
      <c r="R6" s="113"/>
      <c r="U6" s="105"/>
    </row>
    <row r="7" spans="1:22">
      <c r="G7" s="292" t="s">
        <v>13</v>
      </c>
      <c r="H7" s="292"/>
      <c r="I7" s="292"/>
      <c r="J7" s="292"/>
      <c r="K7" s="292"/>
      <c r="L7" s="292"/>
      <c r="M7" s="292"/>
      <c r="N7" s="292"/>
      <c r="O7" s="292"/>
      <c r="P7" s="292"/>
      <c r="Q7" s="133"/>
      <c r="R7" s="113"/>
      <c r="U7" s="105"/>
    </row>
    <row r="8" spans="1:22">
      <c r="R8" s="113"/>
      <c r="U8" s="106"/>
    </row>
    <row r="9" spans="1:22">
      <c r="I9" s="117" t="s">
        <v>14</v>
      </c>
      <c r="J9" s="250" t="s">
        <v>1044</v>
      </c>
      <c r="K9" s="116" t="s">
        <v>15</v>
      </c>
      <c r="R9" s="113"/>
      <c r="U9" s="105"/>
    </row>
    <row r="10" spans="1:22">
      <c r="G10" s="124"/>
      <c r="H10" s="125"/>
      <c r="I10" s="131"/>
      <c r="J10" s="132"/>
      <c r="K10" s="123"/>
      <c r="L10" s="129"/>
      <c r="M10" s="123"/>
      <c r="O10" s="123"/>
      <c r="P10" s="135"/>
      <c r="U10" s="107"/>
    </row>
    <row r="11" spans="1:22">
      <c r="G11" s="110" t="s">
        <v>16</v>
      </c>
      <c r="H11" s="289" t="s">
        <v>942</v>
      </c>
      <c r="I11" s="290"/>
      <c r="J11" s="290"/>
      <c r="K11" s="320"/>
      <c r="L11" s="290"/>
      <c r="M11" s="290"/>
      <c r="N11" s="290"/>
      <c r="O11" s="290"/>
      <c r="P11" s="290"/>
      <c r="Q11" s="290"/>
    </row>
    <row r="12" spans="1:22">
      <c r="H12" s="292" t="s">
        <v>17</v>
      </c>
      <c r="I12" s="292"/>
      <c r="J12" s="292"/>
      <c r="K12" s="321"/>
      <c r="L12" s="292"/>
      <c r="M12" s="292"/>
      <c r="N12" s="292"/>
      <c r="O12" s="292"/>
      <c r="P12" s="292"/>
      <c r="Q12" s="292"/>
    </row>
    <row r="13" spans="1:22" ht="21.75" customHeight="1">
      <c r="G13" s="119"/>
      <c r="H13" s="119"/>
      <c r="I13" s="150"/>
      <c r="K13" s="119"/>
      <c r="M13" s="119"/>
      <c r="N13" s="119"/>
      <c r="O13" s="150"/>
      <c r="R13" s="128"/>
      <c r="S13" s="128"/>
      <c r="T13" s="128"/>
      <c r="U13" s="128"/>
    </row>
    <row r="14" spans="1:22" ht="60" customHeight="1">
      <c r="A14" s="306" t="s">
        <v>20</v>
      </c>
      <c r="B14" s="307" t="s">
        <v>21</v>
      </c>
      <c r="C14" s="306" t="s">
        <v>18</v>
      </c>
      <c r="D14" s="306" t="s">
        <v>611</v>
      </c>
      <c r="E14" s="306" t="s">
        <v>1053</v>
      </c>
      <c r="F14" s="314" t="s">
        <v>1054</v>
      </c>
      <c r="G14" s="317"/>
      <c r="H14" s="314" t="s">
        <v>1052</v>
      </c>
      <c r="I14" s="315"/>
      <c r="J14" s="315"/>
      <c r="K14" s="316"/>
      <c r="L14" s="315"/>
      <c r="M14" s="315"/>
      <c r="N14" s="315"/>
      <c r="O14" s="315"/>
      <c r="P14" s="315"/>
      <c r="Q14" s="317"/>
      <c r="R14" s="314" t="s">
        <v>612</v>
      </c>
      <c r="S14" s="317"/>
      <c r="T14" s="312" t="s">
        <v>613</v>
      </c>
      <c r="U14" s="313"/>
      <c r="V14" s="306" t="s">
        <v>9</v>
      </c>
    </row>
    <row r="15" spans="1:22" ht="22.5" customHeight="1">
      <c r="A15" s="294"/>
      <c r="B15" s="308"/>
      <c r="C15" s="294"/>
      <c r="D15" s="294"/>
      <c r="E15" s="294"/>
      <c r="F15" s="310" t="s">
        <v>22</v>
      </c>
      <c r="G15" s="310" t="s">
        <v>23</v>
      </c>
      <c r="H15" s="314" t="s">
        <v>599</v>
      </c>
      <c r="I15" s="317"/>
      <c r="J15" s="314" t="s">
        <v>600</v>
      </c>
      <c r="K15" s="318"/>
      <c r="L15" s="314" t="s">
        <v>601</v>
      </c>
      <c r="M15" s="317"/>
      <c r="N15" s="314" t="s">
        <v>602</v>
      </c>
      <c r="O15" s="317"/>
      <c r="P15" s="314" t="s">
        <v>603</v>
      </c>
      <c r="Q15" s="317"/>
      <c r="R15" s="310" t="s">
        <v>22</v>
      </c>
      <c r="S15" s="310" t="s">
        <v>23</v>
      </c>
      <c r="T15" s="301"/>
      <c r="U15" s="303"/>
      <c r="V15" s="294"/>
    </row>
    <row r="16" spans="1:22" ht="57" customHeight="1">
      <c r="A16" s="295"/>
      <c r="B16" s="309"/>
      <c r="C16" s="295"/>
      <c r="D16" s="295"/>
      <c r="E16" s="301"/>
      <c r="F16" s="311"/>
      <c r="G16" s="311"/>
      <c r="H16" s="103" t="s">
        <v>0</v>
      </c>
      <c r="I16" s="108" t="s">
        <v>5</v>
      </c>
      <c r="J16" s="103" t="s">
        <v>0</v>
      </c>
      <c r="K16" s="108" t="s">
        <v>5</v>
      </c>
      <c r="L16" s="103" t="s">
        <v>0</v>
      </c>
      <c r="M16" s="103" t="s">
        <v>5</v>
      </c>
      <c r="N16" s="103" t="s">
        <v>0</v>
      </c>
      <c r="O16" s="103" t="s">
        <v>5</v>
      </c>
      <c r="P16" s="103" t="s">
        <v>0</v>
      </c>
      <c r="Q16" s="103" t="s">
        <v>5</v>
      </c>
      <c r="R16" s="311"/>
      <c r="S16" s="311"/>
      <c r="T16" s="154" t="s">
        <v>26</v>
      </c>
      <c r="U16" s="154" t="s">
        <v>8</v>
      </c>
      <c r="V16" s="295"/>
    </row>
    <row r="17" spans="1:24">
      <c r="A17" s="104">
        <v>1</v>
      </c>
      <c r="B17" s="122">
        <v>2</v>
      </c>
      <c r="C17" s="104">
        <v>3</v>
      </c>
      <c r="D17" s="104">
        <v>4</v>
      </c>
      <c r="E17" s="104">
        <v>5</v>
      </c>
      <c r="F17" s="104">
        <v>6</v>
      </c>
      <c r="G17" s="104">
        <v>7</v>
      </c>
      <c r="H17" s="104">
        <v>8</v>
      </c>
      <c r="I17" s="118">
        <v>9</v>
      </c>
      <c r="J17" s="104">
        <v>10</v>
      </c>
      <c r="K17" s="118">
        <v>11</v>
      </c>
      <c r="L17" s="104">
        <v>12</v>
      </c>
      <c r="M17" s="104">
        <v>13</v>
      </c>
      <c r="N17" s="104">
        <v>14</v>
      </c>
      <c r="O17" s="104">
        <v>15</v>
      </c>
      <c r="P17" s="104">
        <v>16</v>
      </c>
      <c r="Q17" s="104">
        <v>17</v>
      </c>
      <c r="R17" s="104">
        <v>18</v>
      </c>
      <c r="S17" s="104">
        <v>19</v>
      </c>
      <c r="T17" s="104">
        <v>20</v>
      </c>
      <c r="U17" s="104">
        <v>21</v>
      </c>
      <c r="V17" s="104">
        <v>22</v>
      </c>
    </row>
    <row r="18" spans="1:24" s="136" customFormat="1" ht="24">
      <c r="A18" s="216">
        <v>0</v>
      </c>
      <c r="B18" s="216" t="s">
        <v>10</v>
      </c>
      <c r="C18" s="216" t="s">
        <v>866</v>
      </c>
      <c r="D18" s="217">
        <f>SUM(D19:D24)</f>
        <v>0</v>
      </c>
      <c r="E18" s="217">
        <f t="shared" ref="E18:S18" si="0">SUM(E19:E24)</f>
        <v>76.505726049025014</v>
      </c>
      <c r="F18" s="217" t="s">
        <v>874</v>
      </c>
      <c r="G18" s="217">
        <f t="shared" si="0"/>
        <v>274.73996145151887</v>
      </c>
      <c r="H18" s="217">
        <f t="shared" si="0"/>
        <v>87.908394346129995</v>
      </c>
      <c r="I18" s="217">
        <f t="shared" si="0"/>
        <v>7.4762110000000002</v>
      </c>
      <c r="J18" s="217">
        <f t="shared" si="0"/>
        <v>2.9709638816400004</v>
      </c>
      <c r="K18" s="217">
        <f t="shared" si="0"/>
        <v>7.4762110000000002</v>
      </c>
      <c r="L18" s="217">
        <f t="shared" si="0"/>
        <v>0</v>
      </c>
      <c r="M18" s="217">
        <f t="shared" si="0"/>
        <v>0</v>
      </c>
      <c r="N18" s="217">
        <f t="shared" si="0"/>
        <v>43.743992756489995</v>
      </c>
      <c r="O18" s="217">
        <f t="shared" si="0"/>
        <v>0</v>
      </c>
      <c r="P18" s="217">
        <f t="shared" si="0"/>
        <v>41.193437707999998</v>
      </c>
      <c r="Q18" s="217">
        <f t="shared" si="0"/>
        <v>0</v>
      </c>
      <c r="R18" s="217">
        <f t="shared" si="0"/>
        <v>0</v>
      </c>
      <c r="S18" s="217">
        <f t="shared" si="0"/>
        <v>208.91906710538893</v>
      </c>
      <c r="T18" s="217">
        <f t="shared" ref="T18" si="1">SUM(T19:T24)</f>
        <v>-80.432183346129989</v>
      </c>
      <c r="U18" s="236">
        <f t="shared" ref="U18" si="2">T18/H18</f>
        <v>-0.91495452674788691</v>
      </c>
      <c r="V18" s="217" t="s">
        <v>874</v>
      </c>
      <c r="W18" s="138"/>
      <c r="X18" s="138"/>
    </row>
    <row r="19" spans="1:24" s="161" customFormat="1" ht="12">
      <c r="A19" s="147" t="s">
        <v>843</v>
      </c>
      <c r="B19" s="148" t="s">
        <v>844</v>
      </c>
      <c r="C19" s="147" t="s">
        <v>866</v>
      </c>
      <c r="D19" s="141" t="s">
        <v>874</v>
      </c>
      <c r="E19" s="141" t="s">
        <v>874</v>
      </c>
      <c r="F19" s="141" t="s">
        <v>874</v>
      </c>
      <c r="G19" s="141" t="s">
        <v>874</v>
      </c>
      <c r="H19" s="141" t="s">
        <v>874</v>
      </c>
      <c r="I19" s="141" t="s">
        <v>874</v>
      </c>
      <c r="J19" s="141" t="s">
        <v>874</v>
      </c>
      <c r="K19" s="141" t="s">
        <v>874</v>
      </c>
      <c r="L19" s="141" t="s">
        <v>874</v>
      </c>
      <c r="M19" s="141" t="s">
        <v>874</v>
      </c>
      <c r="N19" s="141" t="s">
        <v>874</v>
      </c>
      <c r="O19" s="141" t="s">
        <v>874</v>
      </c>
      <c r="P19" s="141" t="s">
        <v>874</v>
      </c>
      <c r="Q19" s="111" t="s">
        <v>874</v>
      </c>
      <c r="R19" s="111" t="s">
        <v>874</v>
      </c>
      <c r="S19" s="111" t="s">
        <v>874</v>
      </c>
      <c r="T19" s="111" t="s">
        <v>874</v>
      </c>
      <c r="U19" s="111" t="s">
        <v>874</v>
      </c>
      <c r="V19" s="111" t="s">
        <v>874</v>
      </c>
      <c r="W19" s="69"/>
      <c r="X19" s="69"/>
    </row>
    <row r="20" spans="1:24" s="161" customFormat="1" ht="24">
      <c r="A20" s="147" t="s">
        <v>845</v>
      </c>
      <c r="B20" s="148" t="s">
        <v>846</v>
      </c>
      <c r="C20" s="147" t="s">
        <v>866</v>
      </c>
      <c r="D20" s="141">
        <f>D41</f>
        <v>0</v>
      </c>
      <c r="E20" s="141">
        <f t="shared" ref="E20:S20" si="3">E41</f>
        <v>44.054845239999999</v>
      </c>
      <c r="F20" s="141" t="s">
        <v>874</v>
      </c>
      <c r="G20" s="141">
        <f t="shared" si="3"/>
        <v>197.10899756987891</v>
      </c>
      <c r="H20" s="141">
        <f t="shared" si="3"/>
        <v>60.756930464489997</v>
      </c>
      <c r="I20" s="141">
        <f t="shared" si="3"/>
        <v>0</v>
      </c>
      <c r="J20" s="141">
        <f t="shared" si="3"/>
        <v>0</v>
      </c>
      <c r="K20" s="141">
        <f t="shared" si="3"/>
        <v>0</v>
      </c>
      <c r="L20" s="141">
        <f t="shared" si="3"/>
        <v>0</v>
      </c>
      <c r="M20" s="141">
        <f t="shared" si="3"/>
        <v>0</v>
      </c>
      <c r="N20" s="141">
        <f t="shared" si="3"/>
        <v>43.743992756489995</v>
      </c>
      <c r="O20" s="141">
        <f t="shared" si="3"/>
        <v>0</v>
      </c>
      <c r="P20" s="141">
        <f t="shared" si="3"/>
        <v>17.012937707999999</v>
      </c>
      <c r="Q20" s="141">
        <f t="shared" si="3"/>
        <v>0</v>
      </c>
      <c r="R20" s="141">
        <f t="shared" si="3"/>
        <v>0</v>
      </c>
      <c r="S20" s="141">
        <f t="shared" si="3"/>
        <v>136.35206710538893</v>
      </c>
      <c r="T20" s="141">
        <f t="shared" ref="T20" si="4">T41</f>
        <v>-60.756930464489997</v>
      </c>
      <c r="U20" s="233">
        <f t="shared" ref="U20" si="5">T20/H20</f>
        <v>-1</v>
      </c>
      <c r="V20" s="141" t="s">
        <v>874</v>
      </c>
      <c r="W20" s="69"/>
      <c r="X20" s="69"/>
    </row>
    <row r="21" spans="1:24" s="161" customFormat="1" ht="48">
      <c r="A21" s="147" t="s">
        <v>944</v>
      </c>
      <c r="B21" s="148" t="s">
        <v>945</v>
      </c>
      <c r="C21" s="147" t="s">
        <v>866</v>
      </c>
      <c r="D21" s="141" t="s">
        <v>874</v>
      </c>
      <c r="E21" s="141" t="s">
        <v>874</v>
      </c>
      <c r="F21" s="141" t="s">
        <v>874</v>
      </c>
      <c r="G21" s="141" t="s">
        <v>874</v>
      </c>
      <c r="H21" s="141" t="s">
        <v>874</v>
      </c>
      <c r="I21" s="141" t="s">
        <v>874</v>
      </c>
      <c r="J21" s="141" t="s">
        <v>874</v>
      </c>
      <c r="K21" s="141" t="s">
        <v>874</v>
      </c>
      <c r="L21" s="141" t="s">
        <v>874</v>
      </c>
      <c r="M21" s="141" t="s">
        <v>874</v>
      </c>
      <c r="N21" s="141" t="s">
        <v>874</v>
      </c>
      <c r="O21" s="141" t="s">
        <v>874</v>
      </c>
      <c r="P21" s="141" t="s">
        <v>874</v>
      </c>
      <c r="Q21" s="111" t="s">
        <v>874</v>
      </c>
      <c r="R21" s="111" t="s">
        <v>874</v>
      </c>
      <c r="S21" s="111" t="s">
        <v>874</v>
      </c>
      <c r="T21" s="111" t="s">
        <v>874</v>
      </c>
      <c r="U21" s="111" t="s">
        <v>874</v>
      </c>
      <c r="V21" s="111" t="s">
        <v>874</v>
      </c>
      <c r="W21" s="69"/>
      <c r="X21" s="69"/>
    </row>
    <row r="22" spans="1:24" s="161" customFormat="1" ht="24">
      <c r="A22" s="147" t="s">
        <v>847</v>
      </c>
      <c r="B22" s="148" t="s">
        <v>848</v>
      </c>
      <c r="C22" s="147" t="s">
        <v>866</v>
      </c>
      <c r="D22" s="141">
        <f>D70</f>
        <v>0</v>
      </c>
      <c r="E22" s="141">
        <f t="shared" ref="E22:S22" si="6">E70</f>
        <v>29.170047479025001</v>
      </c>
      <c r="F22" s="141" t="s">
        <v>874</v>
      </c>
      <c r="G22" s="141">
        <f t="shared" si="6"/>
        <v>2.9709638816400004</v>
      </c>
      <c r="H22" s="141">
        <f t="shared" si="6"/>
        <v>2.9709638816400004</v>
      </c>
      <c r="I22" s="141">
        <f t="shared" si="6"/>
        <v>7.4762110000000002</v>
      </c>
      <c r="J22" s="141">
        <f t="shared" si="6"/>
        <v>2.9709638816400004</v>
      </c>
      <c r="K22" s="141">
        <f t="shared" si="6"/>
        <v>7.4762110000000002</v>
      </c>
      <c r="L22" s="141">
        <f t="shared" si="6"/>
        <v>0</v>
      </c>
      <c r="M22" s="141">
        <f t="shared" si="6"/>
        <v>0</v>
      </c>
      <c r="N22" s="141">
        <f t="shared" si="6"/>
        <v>0</v>
      </c>
      <c r="O22" s="141">
        <f t="shared" si="6"/>
        <v>0</v>
      </c>
      <c r="P22" s="141">
        <f t="shared" si="6"/>
        <v>0</v>
      </c>
      <c r="Q22" s="141">
        <f t="shared" si="6"/>
        <v>0</v>
      </c>
      <c r="R22" s="141">
        <f t="shared" si="6"/>
        <v>0</v>
      </c>
      <c r="S22" s="141">
        <f t="shared" si="6"/>
        <v>0</v>
      </c>
      <c r="T22" s="141">
        <f t="shared" ref="T22" si="7">T70</f>
        <v>4.5052471183599998</v>
      </c>
      <c r="U22" s="233">
        <f t="shared" ref="U22" si="8">T22/H22</f>
        <v>1.5164260818522843</v>
      </c>
      <c r="V22" s="141" t="s">
        <v>874</v>
      </c>
      <c r="W22" s="69"/>
      <c r="X22" s="69"/>
    </row>
    <row r="23" spans="1:24" s="161" customFormat="1" ht="36">
      <c r="A23" s="147" t="s">
        <v>946</v>
      </c>
      <c r="B23" s="148" t="s">
        <v>947</v>
      </c>
      <c r="C23" s="147" t="s">
        <v>866</v>
      </c>
      <c r="D23" s="141" t="s">
        <v>874</v>
      </c>
      <c r="E23" s="141" t="s">
        <v>874</v>
      </c>
      <c r="F23" s="141" t="s">
        <v>874</v>
      </c>
      <c r="G23" s="141" t="s">
        <v>874</v>
      </c>
      <c r="H23" s="141" t="s">
        <v>874</v>
      </c>
      <c r="I23" s="141" t="s">
        <v>874</v>
      </c>
      <c r="J23" s="141" t="s">
        <v>874</v>
      </c>
      <c r="K23" s="141" t="s">
        <v>874</v>
      </c>
      <c r="L23" s="141" t="s">
        <v>874</v>
      </c>
      <c r="M23" s="141" t="s">
        <v>874</v>
      </c>
      <c r="N23" s="141" t="s">
        <v>874</v>
      </c>
      <c r="O23" s="141" t="s">
        <v>874</v>
      </c>
      <c r="P23" s="141" t="s">
        <v>874</v>
      </c>
      <c r="Q23" s="111" t="s">
        <v>874</v>
      </c>
      <c r="R23" s="111" t="s">
        <v>874</v>
      </c>
      <c r="S23" s="111" t="s">
        <v>874</v>
      </c>
      <c r="T23" s="111" t="s">
        <v>874</v>
      </c>
      <c r="U23" s="111" t="s">
        <v>874</v>
      </c>
      <c r="V23" s="111" t="s">
        <v>874</v>
      </c>
      <c r="W23" s="69"/>
      <c r="X23" s="69"/>
    </row>
    <row r="24" spans="1:24" s="161" customFormat="1" ht="12">
      <c r="A24" s="147" t="s">
        <v>849</v>
      </c>
      <c r="B24" s="148" t="s">
        <v>850</v>
      </c>
      <c r="C24" s="147" t="s">
        <v>866</v>
      </c>
      <c r="D24" s="141">
        <f>D75</f>
        <v>0</v>
      </c>
      <c r="E24" s="141">
        <f t="shared" ref="E24:S24" si="9">E75</f>
        <v>3.2808333300000001</v>
      </c>
      <c r="F24" s="141" t="s">
        <v>874</v>
      </c>
      <c r="G24" s="141">
        <f t="shared" si="9"/>
        <v>74.66</v>
      </c>
      <c r="H24" s="141">
        <f t="shared" si="9"/>
        <v>24.180499999999999</v>
      </c>
      <c r="I24" s="141">
        <f t="shared" si="9"/>
        <v>0</v>
      </c>
      <c r="J24" s="141">
        <f t="shared" si="9"/>
        <v>0</v>
      </c>
      <c r="K24" s="141">
        <f t="shared" si="9"/>
        <v>0</v>
      </c>
      <c r="L24" s="141">
        <f t="shared" si="9"/>
        <v>0</v>
      </c>
      <c r="M24" s="141">
        <f t="shared" si="9"/>
        <v>0</v>
      </c>
      <c r="N24" s="141">
        <f t="shared" si="9"/>
        <v>0</v>
      </c>
      <c r="O24" s="141">
        <f t="shared" si="9"/>
        <v>0</v>
      </c>
      <c r="P24" s="141">
        <f t="shared" si="9"/>
        <v>24.180499999999999</v>
      </c>
      <c r="Q24" s="141">
        <f t="shared" si="9"/>
        <v>0</v>
      </c>
      <c r="R24" s="141">
        <f t="shared" si="9"/>
        <v>0</v>
      </c>
      <c r="S24" s="141">
        <f t="shared" si="9"/>
        <v>72.567000000000007</v>
      </c>
      <c r="T24" s="141">
        <f t="shared" ref="T24" si="10">T75</f>
        <v>-24.180499999999999</v>
      </c>
      <c r="U24" s="233">
        <f t="shared" ref="U24" si="11">T24/H24</f>
        <v>-1</v>
      </c>
      <c r="V24" s="141" t="s">
        <v>874</v>
      </c>
      <c r="W24" s="69"/>
      <c r="X24" s="69"/>
    </row>
    <row r="25" spans="1:24" s="161" customFormat="1" ht="24">
      <c r="A25" s="216" t="s">
        <v>948</v>
      </c>
      <c r="B25" s="228" t="s">
        <v>949</v>
      </c>
      <c r="C25" s="216" t="s">
        <v>866</v>
      </c>
      <c r="D25" s="220">
        <f>D18</f>
        <v>0</v>
      </c>
      <c r="E25" s="220">
        <f t="shared" ref="E25:S25" si="12">E18</f>
        <v>76.505726049025014</v>
      </c>
      <c r="F25" s="220" t="s">
        <v>874</v>
      </c>
      <c r="G25" s="220">
        <f t="shared" si="12"/>
        <v>274.73996145151887</v>
      </c>
      <c r="H25" s="220">
        <f t="shared" si="12"/>
        <v>87.908394346129995</v>
      </c>
      <c r="I25" s="220">
        <f t="shared" si="12"/>
        <v>7.4762110000000002</v>
      </c>
      <c r="J25" s="220">
        <f t="shared" si="12"/>
        <v>2.9709638816400004</v>
      </c>
      <c r="K25" s="220">
        <f t="shared" si="12"/>
        <v>7.4762110000000002</v>
      </c>
      <c r="L25" s="220">
        <f t="shared" si="12"/>
        <v>0</v>
      </c>
      <c r="M25" s="220">
        <f t="shared" si="12"/>
        <v>0</v>
      </c>
      <c r="N25" s="220">
        <f t="shared" si="12"/>
        <v>43.743992756489995</v>
      </c>
      <c r="O25" s="220">
        <f t="shared" si="12"/>
        <v>0</v>
      </c>
      <c r="P25" s="220">
        <f t="shared" si="12"/>
        <v>41.193437707999998</v>
      </c>
      <c r="Q25" s="220">
        <f t="shared" si="12"/>
        <v>0</v>
      </c>
      <c r="R25" s="220">
        <f t="shared" si="12"/>
        <v>0</v>
      </c>
      <c r="S25" s="220">
        <f t="shared" si="12"/>
        <v>208.91906710538893</v>
      </c>
      <c r="T25" s="220">
        <f t="shared" ref="T25" si="13">T18</f>
        <v>-80.432183346129989</v>
      </c>
      <c r="U25" s="235">
        <f t="shared" ref="U25" si="14">T25/H25</f>
        <v>-0.91495452674788691</v>
      </c>
      <c r="V25" s="220" t="s">
        <v>874</v>
      </c>
      <c r="W25" s="69"/>
      <c r="X25" s="69"/>
    </row>
    <row r="26" spans="1:24" s="161" customFormat="1" ht="24" hidden="1" outlineLevel="1">
      <c r="A26" s="218" t="s">
        <v>87</v>
      </c>
      <c r="B26" s="229" t="s">
        <v>851</v>
      </c>
      <c r="C26" s="218" t="s">
        <v>866</v>
      </c>
      <c r="D26" s="225" t="s">
        <v>874</v>
      </c>
      <c r="E26" s="225" t="s">
        <v>874</v>
      </c>
      <c r="F26" s="225" t="s">
        <v>874</v>
      </c>
      <c r="G26" s="225" t="s">
        <v>874</v>
      </c>
      <c r="H26" s="225" t="s">
        <v>874</v>
      </c>
      <c r="I26" s="225" t="s">
        <v>874</v>
      </c>
      <c r="J26" s="225" t="s">
        <v>874</v>
      </c>
      <c r="K26" s="225" t="s">
        <v>874</v>
      </c>
      <c r="L26" s="225" t="s">
        <v>874</v>
      </c>
      <c r="M26" s="225" t="s">
        <v>874</v>
      </c>
      <c r="N26" s="225" t="s">
        <v>874</v>
      </c>
      <c r="O26" s="225" t="s">
        <v>874</v>
      </c>
      <c r="P26" s="225" t="s">
        <v>874</v>
      </c>
      <c r="Q26" s="223" t="s">
        <v>874</v>
      </c>
      <c r="R26" s="223" t="s">
        <v>874</v>
      </c>
      <c r="S26" s="223" t="s">
        <v>874</v>
      </c>
      <c r="T26" s="223" t="s">
        <v>874</v>
      </c>
      <c r="U26" s="223" t="s">
        <v>874</v>
      </c>
      <c r="V26" s="223" t="s">
        <v>874</v>
      </c>
      <c r="W26" s="69"/>
      <c r="X26" s="69"/>
    </row>
    <row r="27" spans="1:24" s="161" customFormat="1" ht="36" hidden="1" outlineLevel="1">
      <c r="A27" s="227" t="s">
        <v>89</v>
      </c>
      <c r="B27" s="230" t="s">
        <v>852</v>
      </c>
      <c r="C27" s="227" t="s">
        <v>866</v>
      </c>
      <c r="D27" s="141" t="s">
        <v>874</v>
      </c>
      <c r="E27" s="141" t="s">
        <v>874</v>
      </c>
      <c r="F27" s="141" t="s">
        <v>874</v>
      </c>
      <c r="G27" s="141" t="s">
        <v>874</v>
      </c>
      <c r="H27" s="141" t="s">
        <v>874</v>
      </c>
      <c r="I27" s="141" t="s">
        <v>874</v>
      </c>
      <c r="J27" s="141" t="s">
        <v>874</v>
      </c>
      <c r="K27" s="141" t="s">
        <v>874</v>
      </c>
      <c r="L27" s="141" t="s">
        <v>874</v>
      </c>
      <c r="M27" s="141" t="s">
        <v>874</v>
      </c>
      <c r="N27" s="141" t="s">
        <v>874</v>
      </c>
      <c r="O27" s="141" t="s">
        <v>874</v>
      </c>
      <c r="P27" s="141" t="s">
        <v>874</v>
      </c>
      <c r="Q27" s="141" t="s">
        <v>874</v>
      </c>
      <c r="R27" s="141" t="s">
        <v>874</v>
      </c>
      <c r="S27" s="141" t="s">
        <v>874</v>
      </c>
      <c r="T27" s="141" t="s">
        <v>874</v>
      </c>
      <c r="U27" s="141" t="s">
        <v>874</v>
      </c>
      <c r="V27" s="141" t="s">
        <v>874</v>
      </c>
      <c r="W27" s="69"/>
      <c r="X27" s="69"/>
    </row>
    <row r="28" spans="1:24" s="161" customFormat="1" ht="48" hidden="1" outlineLevel="1">
      <c r="A28" s="147" t="s">
        <v>493</v>
      </c>
      <c r="B28" s="148" t="s">
        <v>853</v>
      </c>
      <c r="C28" s="147" t="s">
        <v>866</v>
      </c>
      <c r="D28" s="141" t="s">
        <v>874</v>
      </c>
      <c r="E28" s="141" t="s">
        <v>874</v>
      </c>
      <c r="F28" s="141" t="s">
        <v>874</v>
      </c>
      <c r="G28" s="141" t="s">
        <v>874</v>
      </c>
      <c r="H28" s="141" t="s">
        <v>874</v>
      </c>
      <c r="I28" s="141" t="s">
        <v>874</v>
      </c>
      <c r="J28" s="141" t="s">
        <v>874</v>
      </c>
      <c r="K28" s="141" t="s">
        <v>874</v>
      </c>
      <c r="L28" s="141" t="s">
        <v>874</v>
      </c>
      <c r="M28" s="141" t="s">
        <v>874</v>
      </c>
      <c r="N28" s="141" t="s">
        <v>874</v>
      </c>
      <c r="O28" s="141" t="s">
        <v>874</v>
      </c>
      <c r="P28" s="141" t="s">
        <v>874</v>
      </c>
      <c r="Q28" s="141" t="s">
        <v>874</v>
      </c>
      <c r="R28" s="141" t="s">
        <v>874</v>
      </c>
      <c r="S28" s="141" t="s">
        <v>874</v>
      </c>
      <c r="T28" s="141" t="s">
        <v>874</v>
      </c>
      <c r="U28" s="141" t="s">
        <v>874</v>
      </c>
      <c r="V28" s="141" t="s">
        <v>874</v>
      </c>
      <c r="W28" s="69"/>
      <c r="X28" s="69"/>
    </row>
    <row r="29" spans="1:24" s="161" customFormat="1" ht="48" hidden="1" outlineLevel="1">
      <c r="A29" s="147" t="s">
        <v>498</v>
      </c>
      <c r="B29" s="148" t="s">
        <v>854</v>
      </c>
      <c r="C29" s="147" t="s">
        <v>866</v>
      </c>
      <c r="D29" s="141" t="s">
        <v>874</v>
      </c>
      <c r="E29" s="141" t="s">
        <v>874</v>
      </c>
      <c r="F29" s="141" t="s">
        <v>874</v>
      </c>
      <c r="G29" s="141" t="s">
        <v>874</v>
      </c>
      <c r="H29" s="141" t="s">
        <v>874</v>
      </c>
      <c r="I29" s="141" t="s">
        <v>874</v>
      </c>
      <c r="J29" s="141" t="s">
        <v>874</v>
      </c>
      <c r="K29" s="141" t="s">
        <v>874</v>
      </c>
      <c r="L29" s="141" t="s">
        <v>874</v>
      </c>
      <c r="M29" s="141" t="s">
        <v>874</v>
      </c>
      <c r="N29" s="141" t="s">
        <v>874</v>
      </c>
      <c r="O29" s="141" t="s">
        <v>874</v>
      </c>
      <c r="P29" s="141" t="s">
        <v>874</v>
      </c>
      <c r="Q29" s="141" t="s">
        <v>874</v>
      </c>
      <c r="R29" s="141" t="s">
        <v>874</v>
      </c>
      <c r="S29" s="141" t="s">
        <v>874</v>
      </c>
      <c r="T29" s="141" t="s">
        <v>874</v>
      </c>
      <c r="U29" s="141" t="s">
        <v>874</v>
      </c>
      <c r="V29" s="141" t="s">
        <v>874</v>
      </c>
      <c r="W29" s="69"/>
      <c r="X29" s="69"/>
    </row>
    <row r="30" spans="1:24" s="161" customFormat="1" ht="48" hidden="1" outlineLevel="1">
      <c r="A30" s="147" t="s">
        <v>500</v>
      </c>
      <c r="B30" s="148" t="s">
        <v>950</v>
      </c>
      <c r="C30" s="147" t="s">
        <v>866</v>
      </c>
      <c r="D30" s="141" t="s">
        <v>874</v>
      </c>
      <c r="E30" s="141" t="s">
        <v>874</v>
      </c>
      <c r="F30" s="141" t="s">
        <v>874</v>
      </c>
      <c r="G30" s="141" t="s">
        <v>874</v>
      </c>
      <c r="H30" s="141" t="s">
        <v>874</v>
      </c>
      <c r="I30" s="141" t="s">
        <v>874</v>
      </c>
      <c r="J30" s="141" t="s">
        <v>874</v>
      </c>
      <c r="K30" s="141" t="s">
        <v>874</v>
      </c>
      <c r="L30" s="141" t="s">
        <v>874</v>
      </c>
      <c r="M30" s="141" t="s">
        <v>874</v>
      </c>
      <c r="N30" s="141" t="s">
        <v>874</v>
      </c>
      <c r="O30" s="141" t="s">
        <v>874</v>
      </c>
      <c r="P30" s="141" t="s">
        <v>874</v>
      </c>
      <c r="Q30" s="141" t="s">
        <v>874</v>
      </c>
      <c r="R30" s="141" t="s">
        <v>874</v>
      </c>
      <c r="S30" s="141" t="s">
        <v>874</v>
      </c>
      <c r="T30" s="141" t="s">
        <v>874</v>
      </c>
      <c r="U30" s="141" t="s">
        <v>874</v>
      </c>
      <c r="V30" s="141" t="s">
        <v>874</v>
      </c>
      <c r="W30" s="69"/>
      <c r="X30" s="69"/>
    </row>
    <row r="31" spans="1:24" s="161" customFormat="1" ht="72" hidden="1" outlineLevel="1">
      <c r="A31" s="227" t="s">
        <v>91</v>
      </c>
      <c r="B31" s="230" t="s">
        <v>951</v>
      </c>
      <c r="C31" s="227" t="s">
        <v>866</v>
      </c>
      <c r="D31" s="141" t="s">
        <v>874</v>
      </c>
      <c r="E31" s="141" t="s">
        <v>874</v>
      </c>
      <c r="F31" s="141" t="s">
        <v>874</v>
      </c>
      <c r="G31" s="141" t="s">
        <v>874</v>
      </c>
      <c r="H31" s="141" t="s">
        <v>874</v>
      </c>
      <c r="I31" s="141" t="s">
        <v>874</v>
      </c>
      <c r="J31" s="141" t="s">
        <v>874</v>
      </c>
      <c r="K31" s="141" t="s">
        <v>874</v>
      </c>
      <c r="L31" s="141" t="s">
        <v>874</v>
      </c>
      <c r="M31" s="141" t="s">
        <v>874</v>
      </c>
      <c r="N31" s="141" t="s">
        <v>874</v>
      </c>
      <c r="O31" s="141" t="s">
        <v>874</v>
      </c>
      <c r="P31" s="141" t="s">
        <v>874</v>
      </c>
      <c r="Q31" s="141" t="s">
        <v>874</v>
      </c>
      <c r="R31" s="141" t="s">
        <v>874</v>
      </c>
      <c r="S31" s="141" t="s">
        <v>874</v>
      </c>
      <c r="T31" s="141" t="s">
        <v>874</v>
      </c>
      <c r="U31" s="141" t="s">
        <v>874</v>
      </c>
      <c r="V31" s="141" t="s">
        <v>874</v>
      </c>
      <c r="W31" s="69"/>
      <c r="X31" s="69"/>
    </row>
    <row r="32" spans="1:24" s="161" customFormat="1" ht="60" hidden="1" outlineLevel="1">
      <c r="A32" s="147" t="s">
        <v>521</v>
      </c>
      <c r="B32" s="148" t="s">
        <v>855</v>
      </c>
      <c r="C32" s="147" t="s">
        <v>866</v>
      </c>
      <c r="D32" s="141" t="s">
        <v>874</v>
      </c>
      <c r="E32" s="141" t="s">
        <v>874</v>
      </c>
      <c r="F32" s="141" t="s">
        <v>874</v>
      </c>
      <c r="G32" s="141" t="s">
        <v>874</v>
      </c>
      <c r="H32" s="141" t="s">
        <v>874</v>
      </c>
      <c r="I32" s="141" t="s">
        <v>874</v>
      </c>
      <c r="J32" s="141" t="s">
        <v>874</v>
      </c>
      <c r="K32" s="141" t="s">
        <v>874</v>
      </c>
      <c r="L32" s="141" t="s">
        <v>874</v>
      </c>
      <c r="M32" s="141" t="s">
        <v>874</v>
      </c>
      <c r="N32" s="141" t="s">
        <v>874</v>
      </c>
      <c r="O32" s="141" t="s">
        <v>874</v>
      </c>
      <c r="P32" s="141" t="s">
        <v>874</v>
      </c>
      <c r="Q32" s="141" t="s">
        <v>874</v>
      </c>
      <c r="R32" s="141" t="s">
        <v>874</v>
      </c>
      <c r="S32" s="141" t="s">
        <v>874</v>
      </c>
      <c r="T32" s="141" t="s">
        <v>874</v>
      </c>
      <c r="U32" s="141" t="s">
        <v>874</v>
      </c>
      <c r="V32" s="141" t="s">
        <v>874</v>
      </c>
      <c r="W32" s="69"/>
      <c r="X32" s="69"/>
    </row>
    <row r="33" spans="1:24" s="161" customFormat="1" ht="60" hidden="1" outlineLevel="1">
      <c r="A33" s="147" t="s">
        <v>522</v>
      </c>
      <c r="B33" s="148" t="s">
        <v>952</v>
      </c>
      <c r="C33" s="147" t="s">
        <v>866</v>
      </c>
      <c r="D33" s="141" t="s">
        <v>874</v>
      </c>
      <c r="E33" s="141" t="s">
        <v>874</v>
      </c>
      <c r="F33" s="141" t="s">
        <v>874</v>
      </c>
      <c r="G33" s="141" t="s">
        <v>874</v>
      </c>
      <c r="H33" s="141" t="s">
        <v>874</v>
      </c>
      <c r="I33" s="141" t="s">
        <v>874</v>
      </c>
      <c r="J33" s="141" t="s">
        <v>874</v>
      </c>
      <c r="K33" s="141" t="s">
        <v>874</v>
      </c>
      <c r="L33" s="141" t="s">
        <v>874</v>
      </c>
      <c r="M33" s="141" t="s">
        <v>874</v>
      </c>
      <c r="N33" s="141" t="s">
        <v>874</v>
      </c>
      <c r="O33" s="141" t="s">
        <v>874</v>
      </c>
      <c r="P33" s="141" t="s">
        <v>874</v>
      </c>
      <c r="Q33" s="141" t="s">
        <v>874</v>
      </c>
      <c r="R33" s="141" t="s">
        <v>874</v>
      </c>
      <c r="S33" s="141" t="s">
        <v>874</v>
      </c>
      <c r="T33" s="141" t="s">
        <v>874</v>
      </c>
      <c r="U33" s="141" t="s">
        <v>874</v>
      </c>
      <c r="V33" s="141" t="s">
        <v>874</v>
      </c>
      <c r="W33" s="69"/>
      <c r="X33" s="69"/>
    </row>
    <row r="34" spans="1:24" s="161" customFormat="1" ht="36" hidden="1" outlineLevel="1">
      <c r="A34" s="227" t="s">
        <v>93</v>
      </c>
      <c r="B34" s="230" t="s">
        <v>953</v>
      </c>
      <c r="C34" s="227" t="s">
        <v>866</v>
      </c>
      <c r="D34" s="141" t="s">
        <v>874</v>
      </c>
      <c r="E34" s="141" t="s">
        <v>874</v>
      </c>
      <c r="F34" s="141" t="s">
        <v>874</v>
      </c>
      <c r="G34" s="141" t="s">
        <v>874</v>
      </c>
      <c r="H34" s="141" t="s">
        <v>874</v>
      </c>
      <c r="I34" s="141" t="s">
        <v>874</v>
      </c>
      <c r="J34" s="141" t="s">
        <v>874</v>
      </c>
      <c r="K34" s="141" t="s">
        <v>874</v>
      </c>
      <c r="L34" s="141" t="s">
        <v>874</v>
      </c>
      <c r="M34" s="141" t="s">
        <v>874</v>
      </c>
      <c r="N34" s="141" t="s">
        <v>874</v>
      </c>
      <c r="O34" s="141" t="s">
        <v>874</v>
      </c>
      <c r="P34" s="141" t="s">
        <v>874</v>
      </c>
      <c r="Q34" s="141" t="s">
        <v>874</v>
      </c>
      <c r="R34" s="141" t="s">
        <v>874</v>
      </c>
      <c r="S34" s="141" t="s">
        <v>874</v>
      </c>
      <c r="T34" s="141" t="s">
        <v>874</v>
      </c>
      <c r="U34" s="141" t="s">
        <v>874</v>
      </c>
      <c r="V34" s="141" t="s">
        <v>874</v>
      </c>
      <c r="W34" s="69"/>
      <c r="X34" s="69"/>
    </row>
    <row r="35" spans="1:24" s="161" customFormat="1" ht="60" hidden="1" outlineLevel="1">
      <c r="A35" s="147" t="s">
        <v>954</v>
      </c>
      <c r="B35" s="148" t="s">
        <v>955</v>
      </c>
      <c r="C35" s="147" t="s">
        <v>866</v>
      </c>
      <c r="D35" s="141" t="s">
        <v>874</v>
      </c>
      <c r="E35" s="141" t="s">
        <v>874</v>
      </c>
      <c r="F35" s="141" t="s">
        <v>874</v>
      </c>
      <c r="G35" s="141" t="s">
        <v>874</v>
      </c>
      <c r="H35" s="141" t="s">
        <v>874</v>
      </c>
      <c r="I35" s="141" t="s">
        <v>874</v>
      </c>
      <c r="J35" s="141" t="s">
        <v>874</v>
      </c>
      <c r="K35" s="141" t="s">
        <v>874</v>
      </c>
      <c r="L35" s="141" t="s">
        <v>874</v>
      </c>
      <c r="M35" s="141" t="s">
        <v>874</v>
      </c>
      <c r="N35" s="141" t="s">
        <v>874</v>
      </c>
      <c r="O35" s="141" t="s">
        <v>874</v>
      </c>
      <c r="P35" s="141" t="s">
        <v>874</v>
      </c>
      <c r="Q35" s="141" t="s">
        <v>874</v>
      </c>
      <c r="R35" s="141" t="s">
        <v>874</v>
      </c>
      <c r="S35" s="141" t="s">
        <v>874</v>
      </c>
      <c r="T35" s="141" t="s">
        <v>874</v>
      </c>
      <c r="U35" s="141" t="s">
        <v>874</v>
      </c>
      <c r="V35" s="141" t="s">
        <v>874</v>
      </c>
      <c r="W35" s="69"/>
      <c r="X35" s="69"/>
    </row>
    <row r="36" spans="1:24" s="161" customFormat="1" ht="36" hidden="1" outlineLevel="1">
      <c r="A36" s="147" t="s">
        <v>956</v>
      </c>
      <c r="B36" s="148" t="s">
        <v>957</v>
      </c>
      <c r="C36" s="147" t="s">
        <v>866</v>
      </c>
      <c r="D36" s="141" t="s">
        <v>874</v>
      </c>
      <c r="E36" s="141" t="s">
        <v>874</v>
      </c>
      <c r="F36" s="141" t="s">
        <v>874</v>
      </c>
      <c r="G36" s="141" t="s">
        <v>874</v>
      </c>
      <c r="H36" s="141" t="s">
        <v>874</v>
      </c>
      <c r="I36" s="141" t="s">
        <v>874</v>
      </c>
      <c r="J36" s="141" t="s">
        <v>874</v>
      </c>
      <c r="K36" s="141" t="s">
        <v>874</v>
      </c>
      <c r="L36" s="141" t="s">
        <v>874</v>
      </c>
      <c r="M36" s="141" t="s">
        <v>874</v>
      </c>
      <c r="N36" s="141" t="s">
        <v>874</v>
      </c>
      <c r="O36" s="141" t="s">
        <v>874</v>
      </c>
      <c r="P36" s="141" t="s">
        <v>874</v>
      </c>
      <c r="Q36" s="141" t="s">
        <v>874</v>
      </c>
      <c r="R36" s="141" t="s">
        <v>874</v>
      </c>
      <c r="S36" s="141" t="s">
        <v>874</v>
      </c>
      <c r="T36" s="141" t="s">
        <v>874</v>
      </c>
      <c r="U36" s="141" t="s">
        <v>874</v>
      </c>
      <c r="V36" s="141" t="s">
        <v>874</v>
      </c>
      <c r="W36" s="69"/>
      <c r="X36" s="69"/>
    </row>
    <row r="37" spans="1:24" s="161" customFormat="1" ht="48" hidden="1" outlineLevel="1">
      <c r="A37" s="227" t="s">
        <v>958</v>
      </c>
      <c r="B37" s="230" t="s">
        <v>959</v>
      </c>
      <c r="C37" s="227" t="s">
        <v>866</v>
      </c>
      <c r="D37" s="141" t="s">
        <v>874</v>
      </c>
      <c r="E37" s="141" t="s">
        <v>874</v>
      </c>
      <c r="F37" s="141" t="s">
        <v>874</v>
      </c>
      <c r="G37" s="141" t="s">
        <v>874</v>
      </c>
      <c r="H37" s="141" t="s">
        <v>874</v>
      </c>
      <c r="I37" s="141" t="s">
        <v>874</v>
      </c>
      <c r="J37" s="141" t="s">
        <v>874</v>
      </c>
      <c r="K37" s="141" t="s">
        <v>874</v>
      </c>
      <c r="L37" s="141" t="s">
        <v>874</v>
      </c>
      <c r="M37" s="141" t="s">
        <v>874</v>
      </c>
      <c r="N37" s="141" t="s">
        <v>874</v>
      </c>
      <c r="O37" s="141" t="s">
        <v>874</v>
      </c>
      <c r="P37" s="141" t="s">
        <v>874</v>
      </c>
      <c r="Q37" s="141" t="s">
        <v>874</v>
      </c>
      <c r="R37" s="141" t="s">
        <v>874</v>
      </c>
      <c r="S37" s="141" t="s">
        <v>874</v>
      </c>
      <c r="T37" s="141" t="s">
        <v>874</v>
      </c>
      <c r="U37" s="141" t="s">
        <v>874</v>
      </c>
      <c r="V37" s="141" t="s">
        <v>874</v>
      </c>
      <c r="W37" s="69"/>
      <c r="X37" s="69"/>
    </row>
    <row r="38" spans="1:24" s="161" customFormat="1" ht="96" hidden="1" outlineLevel="1">
      <c r="A38" s="147" t="s">
        <v>960</v>
      </c>
      <c r="B38" s="148" t="s">
        <v>961</v>
      </c>
      <c r="C38" s="147" t="s">
        <v>866</v>
      </c>
      <c r="D38" s="141" t="s">
        <v>874</v>
      </c>
      <c r="E38" s="141" t="s">
        <v>874</v>
      </c>
      <c r="F38" s="141" t="s">
        <v>874</v>
      </c>
      <c r="G38" s="141" t="s">
        <v>874</v>
      </c>
      <c r="H38" s="141" t="s">
        <v>874</v>
      </c>
      <c r="I38" s="141" t="s">
        <v>874</v>
      </c>
      <c r="J38" s="141" t="s">
        <v>874</v>
      </c>
      <c r="K38" s="141" t="s">
        <v>874</v>
      </c>
      <c r="L38" s="141" t="s">
        <v>874</v>
      </c>
      <c r="M38" s="141" t="s">
        <v>874</v>
      </c>
      <c r="N38" s="141" t="s">
        <v>874</v>
      </c>
      <c r="O38" s="141" t="s">
        <v>874</v>
      </c>
      <c r="P38" s="141" t="s">
        <v>874</v>
      </c>
      <c r="Q38" s="141" t="s">
        <v>874</v>
      </c>
      <c r="R38" s="141" t="s">
        <v>874</v>
      </c>
      <c r="S38" s="141" t="s">
        <v>874</v>
      </c>
      <c r="T38" s="141" t="s">
        <v>874</v>
      </c>
      <c r="U38" s="141" t="s">
        <v>874</v>
      </c>
      <c r="V38" s="141" t="s">
        <v>874</v>
      </c>
      <c r="W38" s="69"/>
      <c r="X38" s="69"/>
    </row>
    <row r="39" spans="1:24" s="161" customFormat="1" ht="84" hidden="1" outlineLevel="1">
      <c r="A39" s="147" t="s">
        <v>962</v>
      </c>
      <c r="B39" s="148" t="s">
        <v>963</v>
      </c>
      <c r="C39" s="147" t="s">
        <v>866</v>
      </c>
      <c r="D39" s="141" t="s">
        <v>874</v>
      </c>
      <c r="E39" s="141" t="s">
        <v>874</v>
      </c>
      <c r="F39" s="141" t="s">
        <v>874</v>
      </c>
      <c r="G39" s="141" t="s">
        <v>874</v>
      </c>
      <c r="H39" s="141" t="s">
        <v>874</v>
      </c>
      <c r="I39" s="141" t="s">
        <v>874</v>
      </c>
      <c r="J39" s="141" t="s">
        <v>874</v>
      </c>
      <c r="K39" s="141" t="s">
        <v>874</v>
      </c>
      <c r="L39" s="141" t="s">
        <v>874</v>
      </c>
      <c r="M39" s="141" t="s">
        <v>874</v>
      </c>
      <c r="N39" s="141" t="s">
        <v>874</v>
      </c>
      <c r="O39" s="141" t="s">
        <v>874</v>
      </c>
      <c r="P39" s="141" t="s">
        <v>874</v>
      </c>
      <c r="Q39" s="141" t="s">
        <v>874</v>
      </c>
      <c r="R39" s="141" t="s">
        <v>874</v>
      </c>
      <c r="S39" s="141" t="s">
        <v>874</v>
      </c>
      <c r="T39" s="141" t="s">
        <v>874</v>
      </c>
      <c r="U39" s="141" t="s">
        <v>874</v>
      </c>
      <c r="V39" s="141" t="s">
        <v>874</v>
      </c>
      <c r="W39" s="69"/>
      <c r="X39" s="69"/>
    </row>
    <row r="40" spans="1:24" s="161" customFormat="1" ht="84" hidden="1" outlineLevel="1">
      <c r="A40" s="147" t="s">
        <v>964</v>
      </c>
      <c r="B40" s="148" t="s">
        <v>965</v>
      </c>
      <c r="C40" s="147" t="s">
        <v>866</v>
      </c>
      <c r="D40" s="141" t="s">
        <v>874</v>
      </c>
      <c r="E40" s="141" t="s">
        <v>874</v>
      </c>
      <c r="F40" s="141" t="s">
        <v>874</v>
      </c>
      <c r="G40" s="141" t="s">
        <v>874</v>
      </c>
      <c r="H40" s="141" t="s">
        <v>874</v>
      </c>
      <c r="I40" s="141" t="s">
        <v>874</v>
      </c>
      <c r="J40" s="141" t="s">
        <v>874</v>
      </c>
      <c r="K40" s="141" t="s">
        <v>874</v>
      </c>
      <c r="L40" s="141" t="s">
        <v>874</v>
      </c>
      <c r="M40" s="141" t="s">
        <v>874</v>
      </c>
      <c r="N40" s="141" t="s">
        <v>874</v>
      </c>
      <c r="O40" s="141" t="s">
        <v>874</v>
      </c>
      <c r="P40" s="141" t="s">
        <v>874</v>
      </c>
      <c r="Q40" s="141" t="s">
        <v>874</v>
      </c>
      <c r="R40" s="141" t="s">
        <v>874</v>
      </c>
      <c r="S40" s="141" t="s">
        <v>874</v>
      </c>
      <c r="T40" s="141" t="s">
        <v>874</v>
      </c>
      <c r="U40" s="141" t="s">
        <v>874</v>
      </c>
      <c r="V40" s="141" t="s">
        <v>874</v>
      </c>
      <c r="W40" s="69"/>
      <c r="X40" s="69"/>
    </row>
    <row r="41" spans="1:24" s="161" customFormat="1" ht="36" collapsed="1">
      <c r="A41" s="222" t="s">
        <v>95</v>
      </c>
      <c r="B41" s="226" t="s">
        <v>856</v>
      </c>
      <c r="C41" s="222" t="s">
        <v>866</v>
      </c>
      <c r="D41" s="223">
        <f t="shared" ref="D41:T41" si="15">D42+D52</f>
        <v>0</v>
      </c>
      <c r="E41" s="223">
        <f t="shared" si="15"/>
        <v>44.054845239999999</v>
      </c>
      <c r="F41" s="223" t="s">
        <v>874</v>
      </c>
      <c r="G41" s="223">
        <f t="shared" si="15"/>
        <v>197.10899756987891</v>
      </c>
      <c r="H41" s="223">
        <f t="shared" si="15"/>
        <v>60.756930464489997</v>
      </c>
      <c r="I41" s="223">
        <f t="shared" si="15"/>
        <v>0</v>
      </c>
      <c r="J41" s="223">
        <f t="shared" si="15"/>
        <v>0</v>
      </c>
      <c r="K41" s="223">
        <f t="shared" si="15"/>
        <v>0</v>
      </c>
      <c r="L41" s="223">
        <f t="shared" si="15"/>
        <v>0</v>
      </c>
      <c r="M41" s="223">
        <f t="shared" si="15"/>
        <v>0</v>
      </c>
      <c r="N41" s="223">
        <f t="shared" si="15"/>
        <v>43.743992756489995</v>
      </c>
      <c r="O41" s="223">
        <f t="shared" si="15"/>
        <v>0</v>
      </c>
      <c r="P41" s="223">
        <f t="shared" si="15"/>
        <v>17.012937707999999</v>
      </c>
      <c r="Q41" s="223">
        <f t="shared" si="15"/>
        <v>0</v>
      </c>
      <c r="R41" s="223">
        <f t="shared" si="15"/>
        <v>0</v>
      </c>
      <c r="S41" s="223">
        <f t="shared" si="15"/>
        <v>136.35206710538893</v>
      </c>
      <c r="T41" s="223">
        <f t="shared" si="15"/>
        <v>-60.756930464489997</v>
      </c>
      <c r="U41" s="237">
        <f t="shared" ref="U41:U43" si="16">T41/H41</f>
        <v>-1</v>
      </c>
      <c r="V41" s="223" t="s">
        <v>874</v>
      </c>
      <c r="W41" s="69"/>
      <c r="X41" s="69"/>
    </row>
    <row r="42" spans="1:24" s="161" customFormat="1" ht="60">
      <c r="A42" s="222" t="s">
        <v>526</v>
      </c>
      <c r="B42" s="226" t="s">
        <v>966</v>
      </c>
      <c r="C42" s="222" t="s">
        <v>866</v>
      </c>
      <c r="D42" s="223">
        <f t="shared" ref="D42:T42" si="17">D43+D47</f>
        <v>0</v>
      </c>
      <c r="E42" s="223">
        <f t="shared" si="17"/>
        <v>44.054845239999999</v>
      </c>
      <c r="F42" s="223" t="s">
        <v>874</v>
      </c>
      <c r="G42" s="223">
        <f t="shared" si="17"/>
        <v>130.70142375648999</v>
      </c>
      <c r="H42" s="223">
        <f t="shared" si="17"/>
        <v>43.743992756489995</v>
      </c>
      <c r="I42" s="223">
        <f t="shared" si="17"/>
        <v>0</v>
      </c>
      <c r="J42" s="223">
        <f t="shared" si="17"/>
        <v>0</v>
      </c>
      <c r="K42" s="223">
        <f t="shared" si="17"/>
        <v>0</v>
      </c>
      <c r="L42" s="223">
        <f t="shared" si="17"/>
        <v>0</v>
      </c>
      <c r="M42" s="223">
        <f t="shared" si="17"/>
        <v>0</v>
      </c>
      <c r="N42" s="223">
        <f t="shared" si="17"/>
        <v>43.743992756489995</v>
      </c>
      <c r="O42" s="223">
        <f t="shared" si="17"/>
        <v>0</v>
      </c>
      <c r="P42" s="223">
        <f t="shared" si="17"/>
        <v>0</v>
      </c>
      <c r="Q42" s="223">
        <f t="shared" si="17"/>
        <v>0</v>
      </c>
      <c r="R42" s="223">
        <f t="shared" si="17"/>
        <v>0</v>
      </c>
      <c r="S42" s="223">
        <f t="shared" si="17"/>
        <v>86.957431</v>
      </c>
      <c r="T42" s="223">
        <f t="shared" si="17"/>
        <v>-43.743992756489995</v>
      </c>
      <c r="U42" s="237">
        <f t="shared" si="16"/>
        <v>-1</v>
      </c>
      <c r="V42" s="223" t="s">
        <v>874</v>
      </c>
      <c r="W42" s="69"/>
      <c r="X42" s="69"/>
    </row>
    <row r="43" spans="1:24" s="161" customFormat="1" ht="24">
      <c r="A43" s="219" t="s">
        <v>528</v>
      </c>
      <c r="B43" s="231" t="s">
        <v>857</v>
      </c>
      <c r="C43" s="219" t="s">
        <v>866</v>
      </c>
      <c r="D43" s="220">
        <f>SUM(D44:D46)</f>
        <v>0</v>
      </c>
      <c r="E43" s="220">
        <f t="shared" ref="E43:R43" si="18">SUM(E44:E46)</f>
        <v>7.1</v>
      </c>
      <c r="F43" s="220" t="s">
        <v>874</v>
      </c>
      <c r="G43" s="220">
        <f t="shared" si="18"/>
        <v>4.4057519999999997</v>
      </c>
      <c r="H43" s="220">
        <f t="shared" si="18"/>
        <v>4.4057519999999997</v>
      </c>
      <c r="I43" s="220">
        <f t="shared" si="18"/>
        <v>0</v>
      </c>
      <c r="J43" s="220">
        <f t="shared" si="18"/>
        <v>0</v>
      </c>
      <c r="K43" s="220">
        <f t="shared" si="18"/>
        <v>0</v>
      </c>
      <c r="L43" s="220">
        <f t="shared" si="18"/>
        <v>0</v>
      </c>
      <c r="M43" s="220">
        <f t="shared" si="18"/>
        <v>0</v>
      </c>
      <c r="N43" s="220">
        <f t="shared" si="18"/>
        <v>4.4057519999999997</v>
      </c>
      <c r="O43" s="220">
        <f t="shared" si="18"/>
        <v>0</v>
      </c>
      <c r="P43" s="220">
        <f t="shared" si="18"/>
        <v>0</v>
      </c>
      <c r="Q43" s="220">
        <f t="shared" si="18"/>
        <v>0</v>
      </c>
      <c r="R43" s="220">
        <f t="shared" si="18"/>
        <v>0</v>
      </c>
      <c r="S43" s="220">
        <f t="shared" ref="S43" si="19">SUM(S44:S46)</f>
        <v>0</v>
      </c>
      <c r="T43" s="220">
        <f t="shared" ref="T43" si="20">SUM(T44:T46)</f>
        <v>-4.4057519999999997</v>
      </c>
      <c r="U43" s="235">
        <f t="shared" si="16"/>
        <v>-1</v>
      </c>
      <c r="V43" s="221" t="s">
        <v>874</v>
      </c>
      <c r="W43" s="69"/>
      <c r="X43" s="69"/>
    </row>
    <row r="44" spans="1:24" s="161" customFormat="1" ht="72">
      <c r="A44" s="147" t="s">
        <v>530</v>
      </c>
      <c r="B44" s="148" t="s">
        <v>967</v>
      </c>
      <c r="C44" s="147" t="s">
        <v>968</v>
      </c>
      <c r="D44" s="111" t="s">
        <v>874</v>
      </c>
      <c r="E44" s="111">
        <v>3.5</v>
      </c>
      <c r="F44" s="111" t="s">
        <v>874</v>
      </c>
      <c r="G44" s="260">
        <v>0</v>
      </c>
      <c r="H44" s="141" t="s">
        <v>874</v>
      </c>
      <c r="I44" s="141" t="s">
        <v>874</v>
      </c>
      <c r="J44" s="141" t="s">
        <v>874</v>
      </c>
      <c r="K44" s="141" t="s">
        <v>874</v>
      </c>
      <c r="L44" s="141" t="s">
        <v>874</v>
      </c>
      <c r="M44" s="141" t="s">
        <v>874</v>
      </c>
      <c r="N44" s="141" t="s">
        <v>874</v>
      </c>
      <c r="O44" s="141" t="s">
        <v>874</v>
      </c>
      <c r="P44" s="141" t="s">
        <v>874</v>
      </c>
      <c r="Q44" s="141" t="s">
        <v>874</v>
      </c>
      <c r="R44" s="141" t="s">
        <v>874</v>
      </c>
      <c r="S44" s="111" t="s">
        <v>874</v>
      </c>
      <c r="T44" s="111" t="s">
        <v>874</v>
      </c>
      <c r="U44" s="175" t="s">
        <v>874</v>
      </c>
      <c r="V44" s="111" t="s">
        <v>874</v>
      </c>
      <c r="W44" s="69"/>
      <c r="X44" s="69"/>
    </row>
    <row r="45" spans="1:24" s="161" customFormat="1" ht="72">
      <c r="A45" s="147" t="s">
        <v>531</v>
      </c>
      <c r="B45" s="148" t="s">
        <v>969</v>
      </c>
      <c r="C45" s="147" t="s">
        <v>970</v>
      </c>
      <c r="D45" s="111" t="s">
        <v>874</v>
      </c>
      <c r="E45" s="111">
        <v>3.6</v>
      </c>
      <c r="F45" s="111" t="s">
        <v>874</v>
      </c>
      <c r="G45" s="260">
        <v>0</v>
      </c>
      <c r="H45" s="141" t="s">
        <v>874</v>
      </c>
      <c r="I45" s="141" t="s">
        <v>874</v>
      </c>
      <c r="J45" s="141" t="s">
        <v>874</v>
      </c>
      <c r="K45" s="141" t="s">
        <v>874</v>
      </c>
      <c r="L45" s="141" t="s">
        <v>874</v>
      </c>
      <c r="M45" s="141" t="s">
        <v>874</v>
      </c>
      <c r="N45" s="141" t="s">
        <v>874</v>
      </c>
      <c r="O45" s="141" t="s">
        <v>874</v>
      </c>
      <c r="P45" s="141" t="s">
        <v>874</v>
      </c>
      <c r="Q45" s="141" t="s">
        <v>874</v>
      </c>
      <c r="R45" s="141" t="s">
        <v>874</v>
      </c>
      <c r="S45" s="111" t="s">
        <v>874</v>
      </c>
      <c r="T45" s="111" t="s">
        <v>874</v>
      </c>
      <c r="U45" s="175" t="s">
        <v>874</v>
      </c>
      <c r="V45" s="111" t="s">
        <v>874</v>
      </c>
      <c r="W45" s="69"/>
      <c r="X45" s="69"/>
    </row>
    <row r="46" spans="1:24" s="161" customFormat="1" ht="84">
      <c r="A46" s="147" t="s">
        <v>532</v>
      </c>
      <c r="B46" s="148" t="s">
        <v>971</v>
      </c>
      <c r="C46" s="147" t="s">
        <v>972</v>
      </c>
      <c r="D46" s="111" t="s">
        <v>874</v>
      </c>
      <c r="E46" s="111" t="s">
        <v>874</v>
      </c>
      <c r="F46" s="111" t="s">
        <v>874</v>
      </c>
      <c r="G46" s="141">
        <v>4.4057519999999997</v>
      </c>
      <c r="H46" s="141">
        <v>4.4057519999999997</v>
      </c>
      <c r="I46" s="141" t="s">
        <v>874</v>
      </c>
      <c r="J46" s="141" t="s">
        <v>874</v>
      </c>
      <c r="K46" s="141" t="s">
        <v>874</v>
      </c>
      <c r="L46" s="141" t="s">
        <v>874</v>
      </c>
      <c r="M46" s="141" t="s">
        <v>874</v>
      </c>
      <c r="N46" s="141">
        <f>H46</f>
        <v>4.4057519999999997</v>
      </c>
      <c r="O46" s="141" t="s">
        <v>874</v>
      </c>
      <c r="P46" s="141" t="s">
        <v>874</v>
      </c>
      <c r="Q46" s="141" t="s">
        <v>874</v>
      </c>
      <c r="R46" s="141" t="s">
        <v>874</v>
      </c>
      <c r="S46" s="252">
        <f>G46-H46</f>
        <v>0</v>
      </c>
      <c r="T46" s="141">
        <f>0-H46</f>
        <v>-4.4057519999999997</v>
      </c>
      <c r="U46" s="233">
        <f>T46/H46</f>
        <v>-1</v>
      </c>
      <c r="V46" s="111" t="s">
        <v>1048</v>
      </c>
      <c r="W46" s="69"/>
      <c r="X46" s="69"/>
    </row>
    <row r="47" spans="1:24" s="161" customFormat="1" ht="48">
      <c r="A47" s="219" t="s">
        <v>533</v>
      </c>
      <c r="B47" s="231" t="s">
        <v>973</v>
      </c>
      <c r="C47" s="219" t="s">
        <v>866</v>
      </c>
      <c r="D47" s="220">
        <f>SUM(D48:D51)</f>
        <v>0</v>
      </c>
      <c r="E47" s="220">
        <f t="shared" ref="E47:R47" si="21">SUM(E48:E51)</f>
        <v>36.954845239999997</v>
      </c>
      <c r="F47" s="220" t="s">
        <v>874</v>
      </c>
      <c r="G47" s="220">
        <f t="shared" si="21"/>
        <v>126.29567175648998</v>
      </c>
      <c r="H47" s="220">
        <f t="shared" si="21"/>
        <v>39.338240756489995</v>
      </c>
      <c r="I47" s="220">
        <f t="shared" si="21"/>
        <v>0</v>
      </c>
      <c r="J47" s="220">
        <f t="shared" si="21"/>
        <v>0</v>
      </c>
      <c r="K47" s="220">
        <f t="shared" si="21"/>
        <v>0</v>
      </c>
      <c r="L47" s="220">
        <f t="shared" si="21"/>
        <v>0</v>
      </c>
      <c r="M47" s="220">
        <f t="shared" si="21"/>
        <v>0</v>
      </c>
      <c r="N47" s="220">
        <f t="shared" si="21"/>
        <v>39.338240756489995</v>
      </c>
      <c r="O47" s="220">
        <f t="shared" si="21"/>
        <v>0</v>
      </c>
      <c r="P47" s="220">
        <f t="shared" si="21"/>
        <v>0</v>
      </c>
      <c r="Q47" s="220">
        <f t="shared" si="21"/>
        <v>0</v>
      </c>
      <c r="R47" s="220">
        <f t="shared" si="21"/>
        <v>0</v>
      </c>
      <c r="S47" s="220">
        <f t="shared" ref="S47" si="22">SUM(S48:S51)</f>
        <v>86.957431</v>
      </c>
      <c r="T47" s="220">
        <f t="shared" ref="T47" si="23">SUM(T48:T51)</f>
        <v>-39.338240756489995</v>
      </c>
      <c r="U47" s="235">
        <f t="shared" ref="U47" si="24">T47/H47</f>
        <v>-1</v>
      </c>
      <c r="V47" s="220" t="s">
        <v>874</v>
      </c>
      <c r="W47" s="69"/>
      <c r="X47" s="69"/>
    </row>
    <row r="48" spans="1:24" s="161" customFormat="1" ht="108">
      <c r="A48" s="147" t="s">
        <v>982</v>
      </c>
      <c r="B48" s="148" t="s">
        <v>974</v>
      </c>
      <c r="C48" s="147" t="s">
        <v>975</v>
      </c>
      <c r="D48" s="111" t="s">
        <v>874</v>
      </c>
      <c r="E48" s="111">
        <v>36.954845239999997</v>
      </c>
      <c r="F48" s="111" t="s">
        <v>874</v>
      </c>
      <c r="G48" s="260">
        <v>0</v>
      </c>
      <c r="H48" s="141" t="s">
        <v>874</v>
      </c>
      <c r="I48" s="141" t="s">
        <v>874</v>
      </c>
      <c r="J48" s="141" t="s">
        <v>874</v>
      </c>
      <c r="K48" s="141" t="s">
        <v>874</v>
      </c>
      <c r="L48" s="141" t="s">
        <v>874</v>
      </c>
      <c r="M48" s="141" t="s">
        <v>874</v>
      </c>
      <c r="N48" s="141" t="s">
        <v>874</v>
      </c>
      <c r="O48" s="141" t="s">
        <v>874</v>
      </c>
      <c r="P48" s="141" t="s">
        <v>874</v>
      </c>
      <c r="Q48" s="111" t="s">
        <v>874</v>
      </c>
      <c r="R48" s="141" t="s">
        <v>874</v>
      </c>
      <c r="S48" s="252">
        <v>0</v>
      </c>
      <c r="T48" s="111" t="s">
        <v>874</v>
      </c>
      <c r="U48" s="175" t="s">
        <v>874</v>
      </c>
      <c r="V48" s="111" t="s">
        <v>874</v>
      </c>
      <c r="W48" s="69"/>
      <c r="X48" s="69"/>
    </row>
    <row r="49" spans="1:24" s="161" customFormat="1" ht="96">
      <c r="A49" s="147" t="s">
        <v>983</v>
      </c>
      <c r="B49" s="148" t="s">
        <v>976</v>
      </c>
      <c r="C49" s="147" t="s">
        <v>977</v>
      </c>
      <c r="D49" s="111" t="s">
        <v>874</v>
      </c>
      <c r="E49" s="111" t="s">
        <v>874</v>
      </c>
      <c r="F49" s="111" t="s">
        <v>874</v>
      </c>
      <c r="G49" s="141">
        <v>39.338240756489995</v>
      </c>
      <c r="H49" s="141">
        <v>39.338240756489995</v>
      </c>
      <c r="I49" s="141" t="s">
        <v>874</v>
      </c>
      <c r="J49" s="141" t="s">
        <v>874</v>
      </c>
      <c r="K49" s="141" t="s">
        <v>874</v>
      </c>
      <c r="L49" s="141" t="s">
        <v>874</v>
      </c>
      <c r="M49" s="141" t="s">
        <v>874</v>
      </c>
      <c r="N49" s="141">
        <f>H49</f>
        <v>39.338240756489995</v>
      </c>
      <c r="O49" s="141" t="s">
        <v>874</v>
      </c>
      <c r="P49" s="141" t="s">
        <v>874</v>
      </c>
      <c r="Q49" s="141" t="s">
        <v>874</v>
      </c>
      <c r="R49" s="141" t="s">
        <v>874</v>
      </c>
      <c r="S49" s="252">
        <f>G49-H49</f>
        <v>0</v>
      </c>
      <c r="T49" s="141">
        <f>0-H49</f>
        <v>-39.338240756489995</v>
      </c>
      <c r="U49" s="233">
        <f>T49/H49</f>
        <v>-1</v>
      </c>
      <c r="V49" s="245" t="s">
        <v>1049</v>
      </c>
      <c r="W49" s="69"/>
      <c r="X49" s="69"/>
    </row>
    <row r="50" spans="1:24" s="161" customFormat="1" ht="96">
      <c r="A50" s="147" t="s">
        <v>984</v>
      </c>
      <c r="B50" s="148" t="s">
        <v>978</v>
      </c>
      <c r="C50" s="147" t="s">
        <v>979</v>
      </c>
      <c r="D50" s="111" t="s">
        <v>874</v>
      </c>
      <c r="E50" s="111" t="s">
        <v>874</v>
      </c>
      <c r="F50" s="111" t="s">
        <v>874</v>
      </c>
      <c r="G50" s="141">
        <v>42.371568000000003</v>
      </c>
      <c r="H50" s="141" t="s">
        <v>874</v>
      </c>
      <c r="I50" s="141" t="s">
        <v>874</v>
      </c>
      <c r="J50" s="141" t="s">
        <v>874</v>
      </c>
      <c r="K50" s="141" t="s">
        <v>874</v>
      </c>
      <c r="L50" s="141" t="s">
        <v>874</v>
      </c>
      <c r="M50" s="141" t="s">
        <v>874</v>
      </c>
      <c r="N50" s="141" t="s">
        <v>874</v>
      </c>
      <c r="O50" s="141" t="s">
        <v>874</v>
      </c>
      <c r="P50" s="141" t="s">
        <v>874</v>
      </c>
      <c r="Q50" s="141" t="s">
        <v>874</v>
      </c>
      <c r="R50" s="141" t="s">
        <v>874</v>
      </c>
      <c r="S50" s="111">
        <f>G50-0</f>
        <v>42.371568000000003</v>
      </c>
      <c r="T50" s="141" t="s">
        <v>874</v>
      </c>
      <c r="U50" s="141" t="s">
        <v>874</v>
      </c>
      <c r="V50" s="111" t="s">
        <v>874</v>
      </c>
      <c r="W50" s="69"/>
      <c r="X50" s="69"/>
    </row>
    <row r="51" spans="1:24" s="161" customFormat="1" ht="96">
      <c r="A51" s="147" t="s">
        <v>985</v>
      </c>
      <c r="B51" s="148" t="s">
        <v>980</v>
      </c>
      <c r="C51" s="147" t="s">
        <v>981</v>
      </c>
      <c r="D51" s="111" t="s">
        <v>874</v>
      </c>
      <c r="E51" s="111" t="s">
        <v>874</v>
      </c>
      <c r="F51" s="111" t="s">
        <v>874</v>
      </c>
      <c r="G51" s="141">
        <v>44.585862999999996</v>
      </c>
      <c r="H51" s="141" t="s">
        <v>874</v>
      </c>
      <c r="I51" s="141" t="s">
        <v>874</v>
      </c>
      <c r="J51" s="141" t="s">
        <v>874</v>
      </c>
      <c r="K51" s="141" t="s">
        <v>874</v>
      </c>
      <c r="L51" s="141" t="s">
        <v>874</v>
      </c>
      <c r="M51" s="141" t="s">
        <v>874</v>
      </c>
      <c r="N51" s="141" t="s">
        <v>874</v>
      </c>
      <c r="O51" s="141" t="s">
        <v>874</v>
      </c>
      <c r="P51" s="141" t="s">
        <v>874</v>
      </c>
      <c r="Q51" s="141" t="s">
        <v>874</v>
      </c>
      <c r="R51" s="141" t="s">
        <v>874</v>
      </c>
      <c r="S51" s="111">
        <f>G51-0</f>
        <v>44.585862999999996</v>
      </c>
      <c r="T51" s="141" t="s">
        <v>874</v>
      </c>
      <c r="U51" s="141" t="s">
        <v>874</v>
      </c>
      <c r="V51" s="111" t="s">
        <v>874</v>
      </c>
      <c r="W51" s="69"/>
      <c r="X51" s="69"/>
    </row>
    <row r="52" spans="1:24" s="161" customFormat="1" ht="36">
      <c r="A52" s="222" t="s">
        <v>541</v>
      </c>
      <c r="B52" s="226" t="s">
        <v>858</v>
      </c>
      <c r="C52" s="222" t="s">
        <v>866</v>
      </c>
      <c r="D52" s="225">
        <f>SUM(D53:D54)</f>
        <v>0</v>
      </c>
      <c r="E52" s="225">
        <f>SUM(E53:E54)</f>
        <v>0</v>
      </c>
      <c r="F52" s="225" t="s">
        <v>874</v>
      </c>
      <c r="G52" s="225">
        <f t="shared" ref="G52:S52" si="25">SUM(G53:G54)</f>
        <v>66.407573813388908</v>
      </c>
      <c r="H52" s="225">
        <f t="shared" si="25"/>
        <v>17.012937707999999</v>
      </c>
      <c r="I52" s="225">
        <f t="shared" si="25"/>
        <v>0</v>
      </c>
      <c r="J52" s="225">
        <f t="shared" si="25"/>
        <v>0</v>
      </c>
      <c r="K52" s="225">
        <f t="shared" si="25"/>
        <v>0</v>
      </c>
      <c r="L52" s="225">
        <f t="shared" si="25"/>
        <v>0</v>
      </c>
      <c r="M52" s="225">
        <f t="shared" si="25"/>
        <v>0</v>
      </c>
      <c r="N52" s="225">
        <f t="shared" si="25"/>
        <v>0</v>
      </c>
      <c r="O52" s="225">
        <f t="shared" si="25"/>
        <v>0</v>
      </c>
      <c r="P52" s="225">
        <f t="shared" si="25"/>
        <v>17.012937707999999</v>
      </c>
      <c r="Q52" s="225">
        <f t="shared" si="25"/>
        <v>0</v>
      </c>
      <c r="R52" s="225">
        <f t="shared" si="25"/>
        <v>0</v>
      </c>
      <c r="S52" s="225">
        <f t="shared" si="25"/>
        <v>49.394636105388912</v>
      </c>
      <c r="T52" s="225">
        <f t="shared" ref="T52" si="26">SUM(T53:T54)</f>
        <v>-17.012937707999999</v>
      </c>
      <c r="U52" s="234">
        <f>T52/H52</f>
        <v>-1</v>
      </c>
      <c r="V52" s="225" t="s">
        <v>874</v>
      </c>
      <c r="W52" s="69"/>
      <c r="X52" s="69"/>
    </row>
    <row r="53" spans="1:24" s="161" customFormat="1" ht="24">
      <c r="A53" s="219" t="s">
        <v>859</v>
      </c>
      <c r="B53" s="231" t="s">
        <v>860</v>
      </c>
      <c r="C53" s="219" t="s">
        <v>866</v>
      </c>
      <c r="D53" s="220" t="s">
        <v>874</v>
      </c>
      <c r="E53" s="220" t="s">
        <v>874</v>
      </c>
      <c r="F53" s="220" t="s">
        <v>874</v>
      </c>
      <c r="G53" s="220" t="s">
        <v>874</v>
      </c>
      <c r="H53" s="220" t="s">
        <v>874</v>
      </c>
      <c r="I53" s="220" t="s">
        <v>874</v>
      </c>
      <c r="J53" s="220" t="s">
        <v>874</v>
      </c>
      <c r="K53" s="220" t="s">
        <v>874</v>
      </c>
      <c r="L53" s="220" t="s">
        <v>874</v>
      </c>
      <c r="M53" s="220" t="s">
        <v>874</v>
      </c>
      <c r="N53" s="220" t="s">
        <v>874</v>
      </c>
      <c r="O53" s="220" t="s">
        <v>874</v>
      </c>
      <c r="P53" s="220" t="s">
        <v>874</v>
      </c>
      <c r="Q53" s="220" t="s">
        <v>874</v>
      </c>
      <c r="R53" s="220" t="s">
        <v>874</v>
      </c>
      <c r="S53" s="220" t="s">
        <v>874</v>
      </c>
      <c r="T53" s="220" t="s">
        <v>874</v>
      </c>
      <c r="U53" s="220" t="s">
        <v>874</v>
      </c>
      <c r="V53" s="220" t="s">
        <v>874</v>
      </c>
      <c r="W53" s="69"/>
      <c r="X53" s="69"/>
    </row>
    <row r="54" spans="1:24" s="161" customFormat="1" ht="36">
      <c r="A54" s="219" t="s">
        <v>986</v>
      </c>
      <c r="B54" s="231" t="s">
        <v>987</v>
      </c>
      <c r="C54" s="219" t="s">
        <v>866</v>
      </c>
      <c r="D54" s="220">
        <f>SUM(D55:D56)</f>
        <v>0</v>
      </c>
      <c r="E54" s="220" t="s">
        <v>874</v>
      </c>
      <c r="F54" s="220" t="s">
        <v>874</v>
      </c>
      <c r="G54" s="220">
        <f t="shared" ref="G54:R54" si="27">SUM(G55:G56)</f>
        <v>66.407573813388908</v>
      </c>
      <c r="H54" s="220">
        <f t="shared" si="27"/>
        <v>17.012937707999999</v>
      </c>
      <c r="I54" s="220">
        <f t="shared" si="27"/>
        <v>0</v>
      </c>
      <c r="J54" s="220">
        <f t="shared" si="27"/>
        <v>0</v>
      </c>
      <c r="K54" s="220">
        <f t="shared" si="27"/>
        <v>0</v>
      </c>
      <c r="L54" s="220">
        <f t="shared" si="27"/>
        <v>0</v>
      </c>
      <c r="M54" s="220">
        <f t="shared" si="27"/>
        <v>0</v>
      </c>
      <c r="N54" s="220">
        <f t="shared" si="27"/>
        <v>0</v>
      </c>
      <c r="O54" s="220">
        <f t="shared" si="27"/>
        <v>0</v>
      </c>
      <c r="P54" s="220">
        <f t="shared" si="27"/>
        <v>17.012937707999999</v>
      </c>
      <c r="Q54" s="220">
        <f t="shared" si="27"/>
        <v>0</v>
      </c>
      <c r="R54" s="220">
        <f t="shared" si="27"/>
        <v>0</v>
      </c>
      <c r="S54" s="220">
        <f t="shared" ref="S54" si="28">SUM(S55:S56)</f>
        <v>49.394636105388912</v>
      </c>
      <c r="T54" s="220">
        <f t="shared" ref="T54" si="29">SUM(T55:T56)</f>
        <v>-17.012937707999999</v>
      </c>
      <c r="U54" s="235">
        <f>T54/H54</f>
        <v>-1</v>
      </c>
      <c r="V54" s="221" t="s">
        <v>874</v>
      </c>
      <c r="W54" s="69"/>
      <c r="X54" s="69"/>
    </row>
    <row r="55" spans="1:24" s="161" customFormat="1" ht="120">
      <c r="A55" s="147" t="s">
        <v>992</v>
      </c>
      <c r="B55" s="148" t="s">
        <v>988</v>
      </c>
      <c r="C55" s="147" t="s">
        <v>989</v>
      </c>
      <c r="D55" s="111" t="s">
        <v>874</v>
      </c>
      <c r="E55" s="111" t="s">
        <v>874</v>
      </c>
      <c r="F55" s="111" t="s">
        <v>874</v>
      </c>
      <c r="G55" s="141">
        <v>17.012937707999999</v>
      </c>
      <c r="H55" s="141">
        <v>17.012937707999999</v>
      </c>
      <c r="I55" s="141" t="s">
        <v>874</v>
      </c>
      <c r="J55" s="141" t="s">
        <v>874</v>
      </c>
      <c r="K55" s="141" t="s">
        <v>874</v>
      </c>
      <c r="L55" s="141" t="s">
        <v>874</v>
      </c>
      <c r="M55" s="141" t="s">
        <v>874</v>
      </c>
      <c r="N55" s="141" t="s">
        <v>874</v>
      </c>
      <c r="O55" s="141" t="s">
        <v>874</v>
      </c>
      <c r="P55" s="141">
        <f>H55</f>
        <v>17.012937707999999</v>
      </c>
      <c r="Q55" s="111" t="s">
        <v>874</v>
      </c>
      <c r="R55" s="141" t="s">
        <v>874</v>
      </c>
      <c r="S55" s="252">
        <v>0</v>
      </c>
      <c r="T55" s="111">
        <f>0-H55</f>
        <v>-17.012937707999999</v>
      </c>
      <c r="U55" s="175">
        <f>T55/H55</f>
        <v>-1</v>
      </c>
      <c r="V55" s="257" t="s">
        <v>1050</v>
      </c>
      <c r="W55" s="69"/>
      <c r="X55" s="69"/>
    </row>
    <row r="56" spans="1:24" s="161" customFormat="1" ht="72">
      <c r="A56" s="147" t="s">
        <v>993</v>
      </c>
      <c r="B56" s="148" t="s">
        <v>990</v>
      </c>
      <c r="C56" s="147" t="s">
        <v>991</v>
      </c>
      <c r="D56" s="111" t="s">
        <v>874</v>
      </c>
      <c r="E56" s="111" t="s">
        <v>874</v>
      </c>
      <c r="F56" s="111" t="s">
        <v>874</v>
      </c>
      <c r="G56" s="141">
        <v>49.394636105388912</v>
      </c>
      <c r="H56" s="141" t="s">
        <v>874</v>
      </c>
      <c r="I56" s="141" t="s">
        <v>874</v>
      </c>
      <c r="J56" s="141" t="s">
        <v>874</v>
      </c>
      <c r="K56" s="141" t="s">
        <v>874</v>
      </c>
      <c r="L56" s="141" t="s">
        <v>874</v>
      </c>
      <c r="M56" s="141" t="s">
        <v>874</v>
      </c>
      <c r="N56" s="141" t="s">
        <v>874</v>
      </c>
      <c r="O56" s="141" t="s">
        <v>874</v>
      </c>
      <c r="P56" s="141" t="s">
        <v>874</v>
      </c>
      <c r="Q56" s="141" t="s">
        <v>874</v>
      </c>
      <c r="R56" s="141" t="s">
        <v>874</v>
      </c>
      <c r="S56" s="111">
        <f>G56-0</f>
        <v>49.394636105388912</v>
      </c>
      <c r="T56" s="141" t="s">
        <v>874</v>
      </c>
      <c r="U56" s="141" t="s">
        <v>874</v>
      </c>
      <c r="V56" s="111" t="s">
        <v>874</v>
      </c>
      <c r="W56" s="69"/>
      <c r="X56" s="69"/>
    </row>
    <row r="57" spans="1:24" s="161" customFormat="1" ht="36" hidden="1" outlineLevel="1">
      <c r="A57" s="147" t="s">
        <v>543</v>
      </c>
      <c r="B57" s="148" t="s">
        <v>994</v>
      </c>
      <c r="C57" s="147" t="s">
        <v>866</v>
      </c>
      <c r="D57" s="141" t="s">
        <v>874</v>
      </c>
      <c r="E57" s="141" t="s">
        <v>874</v>
      </c>
      <c r="F57" s="141" t="s">
        <v>874</v>
      </c>
      <c r="G57" s="141" t="s">
        <v>874</v>
      </c>
      <c r="H57" s="141" t="s">
        <v>874</v>
      </c>
      <c r="I57" s="141" t="s">
        <v>874</v>
      </c>
      <c r="J57" s="141" t="s">
        <v>874</v>
      </c>
      <c r="K57" s="141" t="s">
        <v>874</v>
      </c>
      <c r="L57" s="141" t="s">
        <v>874</v>
      </c>
      <c r="M57" s="141" t="s">
        <v>874</v>
      </c>
      <c r="N57" s="141" t="s">
        <v>874</v>
      </c>
      <c r="O57" s="141" t="s">
        <v>874</v>
      </c>
      <c r="P57" s="141" t="s">
        <v>874</v>
      </c>
      <c r="Q57" s="141" t="s">
        <v>874</v>
      </c>
      <c r="R57" s="141" t="s">
        <v>874</v>
      </c>
      <c r="S57" s="141" t="s">
        <v>874</v>
      </c>
      <c r="T57" s="141" t="s">
        <v>874</v>
      </c>
      <c r="U57" s="141" t="s">
        <v>874</v>
      </c>
      <c r="V57" s="141" t="s">
        <v>874</v>
      </c>
      <c r="W57" s="69"/>
      <c r="X57" s="69"/>
    </row>
    <row r="58" spans="1:24" s="161" customFormat="1" ht="36" hidden="1" outlineLevel="1">
      <c r="A58" s="147" t="s">
        <v>545</v>
      </c>
      <c r="B58" s="148" t="s">
        <v>995</v>
      </c>
      <c r="C58" s="147" t="s">
        <v>866</v>
      </c>
      <c r="D58" s="141" t="s">
        <v>874</v>
      </c>
      <c r="E58" s="141" t="s">
        <v>874</v>
      </c>
      <c r="F58" s="141" t="s">
        <v>874</v>
      </c>
      <c r="G58" s="141" t="s">
        <v>874</v>
      </c>
      <c r="H58" s="141" t="s">
        <v>874</v>
      </c>
      <c r="I58" s="141" t="s">
        <v>874</v>
      </c>
      <c r="J58" s="141" t="s">
        <v>874</v>
      </c>
      <c r="K58" s="141" t="s">
        <v>874</v>
      </c>
      <c r="L58" s="141" t="s">
        <v>874</v>
      </c>
      <c r="M58" s="141" t="s">
        <v>874</v>
      </c>
      <c r="N58" s="141" t="s">
        <v>874</v>
      </c>
      <c r="O58" s="141" t="s">
        <v>874</v>
      </c>
      <c r="P58" s="141" t="s">
        <v>874</v>
      </c>
      <c r="Q58" s="141" t="s">
        <v>874</v>
      </c>
      <c r="R58" s="141" t="s">
        <v>874</v>
      </c>
      <c r="S58" s="141" t="s">
        <v>874</v>
      </c>
      <c r="T58" s="141" t="s">
        <v>874</v>
      </c>
      <c r="U58" s="141" t="s">
        <v>874</v>
      </c>
      <c r="V58" s="141" t="s">
        <v>874</v>
      </c>
      <c r="W58" s="69"/>
      <c r="X58" s="69"/>
    </row>
    <row r="59" spans="1:24" s="161" customFormat="1" ht="24" hidden="1" outlineLevel="1">
      <c r="A59" s="147" t="s">
        <v>548</v>
      </c>
      <c r="B59" s="148" t="s">
        <v>996</v>
      </c>
      <c r="C59" s="147" t="s">
        <v>866</v>
      </c>
      <c r="D59" s="141" t="s">
        <v>874</v>
      </c>
      <c r="E59" s="141" t="s">
        <v>874</v>
      </c>
      <c r="F59" s="141" t="s">
        <v>874</v>
      </c>
      <c r="G59" s="141" t="s">
        <v>874</v>
      </c>
      <c r="H59" s="141" t="s">
        <v>874</v>
      </c>
      <c r="I59" s="141" t="s">
        <v>874</v>
      </c>
      <c r="J59" s="141" t="s">
        <v>874</v>
      </c>
      <c r="K59" s="141" t="s">
        <v>874</v>
      </c>
      <c r="L59" s="141" t="s">
        <v>874</v>
      </c>
      <c r="M59" s="141" t="s">
        <v>874</v>
      </c>
      <c r="N59" s="141" t="s">
        <v>874</v>
      </c>
      <c r="O59" s="141" t="s">
        <v>874</v>
      </c>
      <c r="P59" s="141" t="s">
        <v>874</v>
      </c>
      <c r="Q59" s="141" t="s">
        <v>874</v>
      </c>
      <c r="R59" s="141" t="s">
        <v>874</v>
      </c>
      <c r="S59" s="141" t="s">
        <v>874</v>
      </c>
      <c r="T59" s="141" t="s">
        <v>874</v>
      </c>
      <c r="U59" s="141" t="s">
        <v>874</v>
      </c>
      <c r="V59" s="141" t="s">
        <v>874</v>
      </c>
      <c r="W59" s="69"/>
      <c r="X59" s="69"/>
    </row>
    <row r="60" spans="1:24" s="161" customFormat="1" ht="24" hidden="1" outlineLevel="1">
      <c r="A60" s="147" t="s">
        <v>549</v>
      </c>
      <c r="B60" s="148" t="s">
        <v>997</v>
      </c>
      <c r="C60" s="147" t="s">
        <v>866</v>
      </c>
      <c r="D60" s="141" t="s">
        <v>874</v>
      </c>
      <c r="E60" s="141" t="s">
        <v>874</v>
      </c>
      <c r="F60" s="141" t="s">
        <v>874</v>
      </c>
      <c r="G60" s="141" t="s">
        <v>874</v>
      </c>
      <c r="H60" s="141" t="s">
        <v>874</v>
      </c>
      <c r="I60" s="141" t="s">
        <v>874</v>
      </c>
      <c r="J60" s="141" t="s">
        <v>874</v>
      </c>
      <c r="K60" s="141" t="s">
        <v>874</v>
      </c>
      <c r="L60" s="141" t="s">
        <v>874</v>
      </c>
      <c r="M60" s="141" t="s">
        <v>874</v>
      </c>
      <c r="N60" s="141" t="s">
        <v>874</v>
      </c>
      <c r="O60" s="141" t="s">
        <v>874</v>
      </c>
      <c r="P60" s="141" t="s">
        <v>874</v>
      </c>
      <c r="Q60" s="141" t="s">
        <v>874</v>
      </c>
      <c r="R60" s="141" t="s">
        <v>874</v>
      </c>
      <c r="S60" s="141" t="s">
        <v>874</v>
      </c>
      <c r="T60" s="141" t="s">
        <v>874</v>
      </c>
      <c r="U60" s="141" t="s">
        <v>874</v>
      </c>
      <c r="V60" s="141" t="s">
        <v>874</v>
      </c>
      <c r="W60" s="69"/>
      <c r="X60" s="69"/>
    </row>
    <row r="61" spans="1:24" s="161" customFormat="1" ht="36" hidden="1" outlineLevel="1">
      <c r="A61" s="147" t="s">
        <v>550</v>
      </c>
      <c r="B61" s="148" t="s">
        <v>998</v>
      </c>
      <c r="C61" s="147" t="s">
        <v>866</v>
      </c>
      <c r="D61" s="141" t="s">
        <v>874</v>
      </c>
      <c r="E61" s="141" t="s">
        <v>874</v>
      </c>
      <c r="F61" s="141" t="s">
        <v>874</v>
      </c>
      <c r="G61" s="141" t="s">
        <v>874</v>
      </c>
      <c r="H61" s="141" t="s">
        <v>874</v>
      </c>
      <c r="I61" s="141" t="s">
        <v>874</v>
      </c>
      <c r="J61" s="141" t="s">
        <v>874</v>
      </c>
      <c r="K61" s="141" t="s">
        <v>874</v>
      </c>
      <c r="L61" s="141" t="s">
        <v>874</v>
      </c>
      <c r="M61" s="141" t="s">
        <v>874</v>
      </c>
      <c r="N61" s="141" t="s">
        <v>874</v>
      </c>
      <c r="O61" s="141" t="s">
        <v>874</v>
      </c>
      <c r="P61" s="141" t="s">
        <v>874</v>
      </c>
      <c r="Q61" s="141" t="s">
        <v>874</v>
      </c>
      <c r="R61" s="141" t="s">
        <v>874</v>
      </c>
      <c r="S61" s="141" t="s">
        <v>874</v>
      </c>
      <c r="T61" s="141" t="s">
        <v>874</v>
      </c>
      <c r="U61" s="141" t="s">
        <v>874</v>
      </c>
      <c r="V61" s="141" t="s">
        <v>874</v>
      </c>
      <c r="W61" s="69"/>
      <c r="X61" s="69"/>
    </row>
    <row r="62" spans="1:24" s="161" customFormat="1" ht="48" hidden="1" outlineLevel="1">
      <c r="A62" s="147" t="s">
        <v>551</v>
      </c>
      <c r="B62" s="148" t="s">
        <v>999</v>
      </c>
      <c r="C62" s="147" t="s">
        <v>866</v>
      </c>
      <c r="D62" s="141" t="s">
        <v>874</v>
      </c>
      <c r="E62" s="141" t="s">
        <v>874</v>
      </c>
      <c r="F62" s="141" t="s">
        <v>874</v>
      </c>
      <c r="G62" s="141" t="s">
        <v>874</v>
      </c>
      <c r="H62" s="141" t="s">
        <v>874</v>
      </c>
      <c r="I62" s="141" t="s">
        <v>874</v>
      </c>
      <c r="J62" s="141" t="s">
        <v>874</v>
      </c>
      <c r="K62" s="141" t="s">
        <v>874</v>
      </c>
      <c r="L62" s="141" t="s">
        <v>874</v>
      </c>
      <c r="M62" s="141" t="s">
        <v>874</v>
      </c>
      <c r="N62" s="141" t="s">
        <v>874</v>
      </c>
      <c r="O62" s="141" t="s">
        <v>874</v>
      </c>
      <c r="P62" s="141" t="s">
        <v>874</v>
      </c>
      <c r="Q62" s="141" t="s">
        <v>874</v>
      </c>
      <c r="R62" s="141" t="s">
        <v>874</v>
      </c>
      <c r="S62" s="141" t="s">
        <v>874</v>
      </c>
      <c r="T62" s="141" t="s">
        <v>874</v>
      </c>
      <c r="U62" s="141" t="s">
        <v>874</v>
      </c>
      <c r="V62" s="141" t="s">
        <v>874</v>
      </c>
      <c r="W62" s="69"/>
      <c r="X62" s="69"/>
    </row>
    <row r="63" spans="1:24" s="161" customFormat="1" ht="36" hidden="1" outlineLevel="1">
      <c r="A63" s="147" t="s">
        <v>552</v>
      </c>
      <c r="B63" s="148" t="s">
        <v>1000</v>
      </c>
      <c r="C63" s="147" t="s">
        <v>866</v>
      </c>
      <c r="D63" s="141" t="s">
        <v>874</v>
      </c>
      <c r="E63" s="141" t="s">
        <v>874</v>
      </c>
      <c r="F63" s="141" t="s">
        <v>874</v>
      </c>
      <c r="G63" s="141" t="s">
        <v>874</v>
      </c>
      <c r="H63" s="141" t="s">
        <v>874</v>
      </c>
      <c r="I63" s="141" t="s">
        <v>874</v>
      </c>
      <c r="J63" s="141" t="s">
        <v>874</v>
      </c>
      <c r="K63" s="141" t="s">
        <v>874</v>
      </c>
      <c r="L63" s="141" t="s">
        <v>874</v>
      </c>
      <c r="M63" s="141" t="s">
        <v>874</v>
      </c>
      <c r="N63" s="141" t="s">
        <v>874</v>
      </c>
      <c r="O63" s="141" t="s">
        <v>874</v>
      </c>
      <c r="P63" s="141" t="s">
        <v>874</v>
      </c>
      <c r="Q63" s="141" t="s">
        <v>874</v>
      </c>
      <c r="R63" s="141" t="s">
        <v>874</v>
      </c>
      <c r="S63" s="141" t="s">
        <v>874</v>
      </c>
      <c r="T63" s="141" t="s">
        <v>874</v>
      </c>
      <c r="U63" s="141" t="s">
        <v>874</v>
      </c>
      <c r="V63" s="141" t="s">
        <v>874</v>
      </c>
      <c r="W63" s="69"/>
      <c r="X63" s="69"/>
    </row>
    <row r="64" spans="1:24" s="161" customFormat="1" ht="36" hidden="1" outlineLevel="1">
      <c r="A64" s="147" t="s">
        <v>553</v>
      </c>
      <c r="B64" s="148" t="s">
        <v>1001</v>
      </c>
      <c r="C64" s="147" t="s">
        <v>866</v>
      </c>
      <c r="D64" s="141" t="s">
        <v>874</v>
      </c>
      <c r="E64" s="141" t="s">
        <v>874</v>
      </c>
      <c r="F64" s="141" t="s">
        <v>874</v>
      </c>
      <c r="G64" s="141" t="s">
        <v>874</v>
      </c>
      <c r="H64" s="141" t="s">
        <v>874</v>
      </c>
      <c r="I64" s="141" t="s">
        <v>874</v>
      </c>
      <c r="J64" s="141" t="s">
        <v>874</v>
      </c>
      <c r="K64" s="141" t="s">
        <v>874</v>
      </c>
      <c r="L64" s="141" t="s">
        <v>874</v>
      </c>
      <c r="M64" s="141" t="s">
        <v>874</v>
      </c>
      <c r="N64" s="141" t="s">
        <v>874</v>
      </c>
      <c r="O64" s="141" t="s">
        <v>874</v>
      </c>
      <c r="P64" s="141" t="s">
        <v>874</v>
      </c>
      <c r="Q64" s="141" t="s">
        <v>874</v>
      </c>
      <c r="R64" s="141" t="s">
        <v>874</v>
      </c>
      <c r="S64" s="141" t="s">
        <v>874</v>
      </c>
      <c r="T64" s="141" t="s">
        <v>874</v>
      </c>
      <c r="U64" s="141" t="s">
        <v>874</v>
      </c>
      <c r="V64" s="141" t="s">
        <v>874</v>
      </c>
      <c r="W64" s="69"/>
      <c r="X64" s="69"/>
    </row>
    <row r="65" spans="1:24" s="161" customFormat="1" ht="48" hidden="1" outlineLevel="1">
      <c r="A65" s="147" t="s">
        <v>1002</v>
      </c>
      <c r="B65" s="148" t="s">
        <v>1003</v>
      </c>
      <c r="C65" s="147" t="s">
        <v>866</v>
      </c>
      <c r="D65" s="141" t="s">
        <v>874</v>
      </c>
      <c r="E65" s="141" t="s">
        <v>874</v>
      </c>
      <c r="F65" s="141" t="s">
        <v>874</v>
      </c>
      <c r="G65" s="141" t="s">
        <v>874</v>
      </c>
      <c r="H65" s="141" t="s">
        <v>874</v>
      </c>
      <c r="I65" s="141" t="s">
        <v>874</v>
      </c>
      <c r="J65" s="141" t="s">
        <v>874</v>
      </c>
      <c r="K65" s="141" t="s">
        <v>874</v>
      </c>
      <c r="L65" s="141" t="s">
        <v>874</v>
      </c>
      <c r="M65" s="141" t="s">
        <v>874</v>
      </c>
      <c r="N65" s="141" t="s">
        <v>874</v>
      </c>
      <c r="O65" s="141" t="s">
        <v>874</v>
      </c>
      <c r="P65" s="141" t="s">
        <v>874</v>
      </c>
      <c r="Q65" s="141" t="s">
        <v>874</v>
      </c>
      <c r="R65" s="141" t="s">
        <v>874</v>
      </c>
      <c r="S65" s="141" t="s">
        <v>874</v>
      </c>
      <c r="T65" s="141" t="s">
        <v>874</v>
      </c>
      <c r="U65" s="141" t="s">
        <v>874</v>
      </c>
      <c r="V65" s="141" t="s">
        <v>874</v>
      </c>
      <c r="W65" s="69"/>
      <c r="X65" s="69"/>
    </row>
    <row r="66" spans="1:24" s="161" customFormat="1" ht="48" hidden="1" outlineLevel="1">
      <c r="A66" s="147" t="s">
        <v>1004</v>
      </c>
      <c r="B66" s="148" t="s">
        <v>861</v>
      </c>
      <c r="C66" s="147" t="s">
        <v>866</v>
      </c>
      <c r="D66" s="141" t="s">
        <v>874</v>
      </c>
      <c r="E66" s="141" t="s">
        <v>874</v>
      </c>
      <c r="F66" s="141" t="s">
        <v>874</v>
      </c>
      <c r="G66" s="141" t="s">
        <v>874</v>
      </c>
      <c r="H66" s="141" t="s">
        <v>874</v>
      </c>
      <c r="I66" s="141" t="s">
        <v>874</v>
      </c>
      <c r="J66" s="141" t="s">
        <v>874</v>
      </c>
      <c r="K66" s="141" t="s">
        <v>874</v>
      </c>
      <c r="L66" s="141" t="s">
        <v>874</v>
      </c>
      <c r="M66" s="141" t="s">
        <v>874</v>
      </c>
      <c r="N66" s="141" t="s">
        <v>874</v>
      </c>
      <c r="O66" s="141" t="s">
        <v>874</v>
      </c>
      <c r="P66" s="141" t="s">
        <v>874</v>
      </c>
      <c r="Q66" s="141" t="s">
        <v>874</v>
      </c>
      <c r="R66" s="141" t="s">
        <v>874</v>
      </c>
      <c r="S66" s="141" t="s">
        <v>874</v>
      </c>
      <c r="T66" s="141" t="s">
        <v>874</v>
      </c>
      <c r="U66" s="141" t="s">
        <v>874</v>
      </c>
      <c r="V66" s="141" t="s">
        <v>874</v>
      </c>
      <c r="W66" s="69"/>
      <c r="X66" s="69"/>
    </row>
    <row r="67" spans="1:24" s="161" customFormat="1" ht="24" hidden="1" outlineLevel="1">
      <c r="A67" s="147" t="s">
        <v>1005</v>
      </c>
      <c r="B67" s="148" t="s">
        <v>1006</v>
      </c>
      <c r="C67" s="147" t="s">
        <v>866</v>
      </c>
      <c r="D67" s="141" t="s">
        <v>874</v>
      </c>
      <c r="E67" s="141" t="s">
        <v>874</v>
      </c>
      <c r="F67" s="141" t="s">
        <v>874</v>
      </c>
      <c r="G67" s="141" t="s">
        <v>874</v>
      </c>
      <c r="H67" s="141" t="s">
        <v>874</v>
      </c>
      <c r="I67" s="141" t="s">
        <v>874</v>
      </c>
      <c r="J67" s="141" t="s">
        <v>874</v>
      </c>
      <c r="K67" s="141" t="s">
        <v>874</v>
      </c>
      <c r="L67" s="141" t="s">
        <v>874</v>
      </c>
      <c r="M67" s="141" t="s">
        <v>874</v>
      </c>
      <c r="N67" s="141" t="s">
        <v>874</v>
      </c>
      <c r="O67" s="141" t="s">
        <v>874</v>
      </c>
      <c r="P67" s="141" t="s">
        <v>874</v>
      </c>
      <c r="Q67" s="141" t="s">
        <v>874</v>
      </c>
      <c r="R67" s="141" t="s">
        <v>874</v>
      </c>
      <c r="S67" s="141" t="s">
        <v>874</v>
      </c>
      <c r="T67" s="141" t="s">
        <v>874</v>
      </c>
      <c r="U67" s="141" t="s">
        <v>874</v>
      </c>
      <c r="V67" s="141" t="s">
        <v>874</v>
      </c>
      <c r="W67" s="69"/>
      <c r="X67" s="69"/>
    </row>
    <row r="68" spans="1:24" s="161" customFormat="1" ht="36" hidden="1" outlineLevel="1">
      <c r="A68" s="147" t="s">
        <v>862</v>
      </c>
      <c r="B68" s="148" t="s">
        <v>863</v>
      </c>
      <c r="C68" s="147" t="s">
        <v>866</v>
      </c>
      <c r="D68" s="141" t="s">
        <v>874</v>
      </c>
      <c r="E68" s="141" t="s">
        <v>874</v>
      </c>
      <c r="F68" s="141" t="s">
        <v>874</v>
      </c>
      <c r="G68" s="141" t="s">
        <v>874</v>
      </c>
      <c r="H68" s="141" t="s">
        <v>874</v>
      </c>
      <c r="I68" s="141" t="s">
        <v>874</v>
      </c>
      <c r="J68" s="141" t="s">
        <v>874</v>
      </c>
      <c r="K68" s="141" t="s">
        <v>874</v>
      </c>
      <c r="L68" s="141" t="s">
        <v>874</v>
      </c>
      <c r="M68" s="141" t="s">
        <v>874</v>
      </c>
      <c r="N68" s="141" t="s">
        <v>874</v>
      </c>
      <c r="O68" s="141" t="s">
        <v>874</v>
      </c>
      <c r="P68" s="141" t="s">
        <v>874</v>
      </c>
      <c r="Q68" s="141" t="s">
        <v>874</v>
      </c>
      <c r="R68" s="141" t="s">
        <v>874</v>
      </c>
      <c r="S68" s="141" t="s">
        <v>874</v>
      </c>
      <c r="T68" s="141" t="s">
        <v>874</v>
      </c>
      <c r="U68" s="141" t="s">
        <v>874</v>
      </c>
      <c r="V68" s="141" t="s">
        <v>874</v>
      </c>
      <c r="W68" s="69"/>
      <c r="X68" s="69"/>
    </row>
    <row r="69" spans="1:24" s="161" customFormat="1" ht="48" hidden="1" outlineLevel="1">
      <c r="A69" s="147" t="s">
        <v>97</v>
      </c>
      <c r="B69" s="148" t="s">
        <v>1007</v>
      </c>
      <c r="C69" s="147" t="s">
        <v>866</v>
      </c>
      <c r="D69" s="141" t="s">
        <v>874</v>
      </c>
      <c r="E69" s="141" t="s">
        <v>874</v>
      </c>
      <c r="F69" s="141" t="s">
        <v>874</v>
      </c>
      <c r="G69" s="141" t="s">
        <v>874</v>
      </c>
      <c r="H69" s="141" t="s">
        <v>874</v>
      </c>
      <c r="I69" s="141" t="s">
        <v>874</v>
      </c>
      <c r="J69" s="141" t="s">
        <v>874</v>
      </c>
      <c r="K69" s="141" t="s">
        <v>874</v>
      </c>
      <c r="L69" s="141" t="s">
        <v>874</v>
      </c>
      <c r="M69" s="141" t="s">
        <v>874</v>
      </c>
      <c r="N69" s="141" t="s">
        <v>874</v>
      </c>
      <c r="O69" s="141" t="s">
        <v>874</v>
      </c>
      <c r="P69" s="141" t="s">
        <v>874</v>
      </c>
      <c r="Q69" s="141" t="s">
        <v>874</v>
      </c>
      <c r="R69" s="141" t="s">
        <v>874</v>
      </c>
      <c r="S69" s="141" t="s">
        <v>874</v>
      </c>
      <c r="T69" s="141" t="s">
        <v>874</v>
      </c>
      <c r="U69" s="141" t="s">
        <v>874</v>
      </c>
      <c r="V69" s="141" t="s">
        <v>874</v>
      </c>
      <c r="W69" s="69"/>
      <c r="X69" s="69"/>
    </row>
    <row r="70" spans="1:24" s="161" customFormat="1" ht="36" collapsed="1">
      <c r="A70" s="222" t="s">
        <v>99</v>
      </c>
      <c r="B70" s="226" t="s">
        <v>864</v>
      </c>
      <c r="C70" s="222" t="s">
        <v>866</v>
      </c>
      <c r="D70" s="225">
        <f>SUM(D71:D73)</f>
        <v>0</v>
      </c>
      <c r="E70" s="225">
        <f t="shared" ref="E70:S70" si="30">SUM(E71:E73)</f>
        <v>29.170047479025001</v>
      </c>
      <c r="F70" s="225" t="s">
        <v>874</v>
      </c>
      <c r="G70" s="225">
        <f t="shared" si="30"/>
        <v>2.9709638816400004</v>
      </c>
      <c r="H70" s="225">
        <f>SUM(H71:H73)</f>
        <v>2.9709638816400004</v>
      </c>
      <c r="I70" s="225">
        <f t="shared" si="30"/>
        <v>7.4762110000000002</v>
      </c>
      <c r="J70" s="225">
        <f t="shared" si="30"/>
        <v>2.9709638816400004</v>
      </c>
      <c r="K70" s="225">
        <f t="shared" si="30"/>
        <v>7.4762110000000002</v>
      </c>
      <c r="L70" s="225">
        <f t="shared" si="30"/>
        <v>0</v>
      </c>
      <c r="M70" s="225">
        <f t="shared" si="30"/>
        <v>0</v>
      </c>
      <c r="N70" s="225">
        <f t="shared" si="30"/>
        <v>0</v>
      </c>
      <c r="O70" s="225">
        <f t="shared" si="30"/>
        <v>0</v>
      </c>
      <c r="P70" s="225">
        <f t="shared" si="30"/>
        <v>0</v>
      </c>
      <c r="Q70" s="225">
        <f t="shared" si="30"/>
        <v>0</v>
      </c>
      <c r="R70" s="225">
        <f t="shared" si="30"/>
        <v>0</v>
      </c>
      <c r="S70" s="225">
        <f t="shared" si="30"/>
        <v>0</v>
      </c>
      <c r="T70" s="225">
        <f t="shared" ref="T70" si="31">SUM(T71:T73)</f>
        <v>4.5052471183599998</v>
      </c>
      <c r="U70" s="234">
        <f t="shared" ref="U70:U73" si="32">T70/H70</f>
        <v>1.5164260818522843</v>
      </c>
      <c r="V70" s="225" t="s">
        <v>874</v>
      </c>
      <c r="W70" s="69"/>
      <c r="X70" s="69"/>
    </row>
    <row r="71" spans="1:24" s="161" customFormat="1" ht="36">
      <c r="A71" s="147" t="s">
        <v>912</v>
      </c>
      <c r="B71" s="148" t="s">
        <v>1008</v>
      </c>
      <c r="C71" s="147" t="s">
        <v>1009</v>
      </c>
      <c r="D71" s="111" t="s">
        <v>874</v>
      </c>
      <c r="E71" s="111">
        <v>3.0401133300000001</v>
      </c>
      <c r="F71" s="111" t="s">
        <v>874</v>
      </c>
      <c r="G71" s="260">
        <v>0</v>
      </c>
      <c r="H71" s="141" t="s">
        <v>874</v>
      </c>
      <c r="I71" s="141" t="s">
        <v>874</v>
      </c>
      <c r="J71" s="141" t="s">
        <v>874</v>
      </c>
      <c r="K71" s="141" t="s">
        <v>874</v>
      </c>
      <c r="L71" s="141" t="s">
        <v>874</v>
      </c>
      <c r="M71" s="141" t="s">
        <v>874</v>
      </c>
      <c r="N71" s="141" t="s">
        <v>874</v>
      </c>
      <c r="O71" s="141" t="s">
        <v>874</v>
      </c>
      <c r="P71" s="141" t="s">
        <v>874</v>
      </c>
      <c r="Q71" s="141" t="s">
        <v>874</v>
      </c>
      <c r="R71" s="141" t="s">
        <v>874</v>
      </c>
      <c r="S71" s="141" t="s">
        <v>874</v>
      </c>
      <c r="T71" s="141" t="s">
        <v>874</v>
      </c>
      <c r="U71" s="141" t="s">
        <v>874</v>
      </c>
      <c r="V71" s="111" t="s">
        <v>874</v>
      </c>
      <c r="W71" s="69"/>
      <c r="X71" s="69"/>
    </row>
    <row r="72" spans="1:24" s="161" customFormat="1" ht="60">
      <c r="A72" s="147" t="s">
        <v>913</v>
      </c>
      <c r="B72" s="148" t="s">
        <v>1010</v>
      </c>
      <c r="C72" s="147" t="s">
        <v>1011</v>
      </c>
      <c r="D72" s="111" t="s">
        <v>874</v>
      </c>
      <c r="E72" s="111">
        <v>24.894500189024999</v>
      </c>
      <c r="F72" s="111" t="s">
        <v>874</v>
      </c>
      <c r="G72" s="141">
        <v>2.8495030000000003</v>
      </c>
      <c r="H72" s="243">
        <v>2.8495030000000003</v>
      </c>
      <c r="I72" s="141">
        <f>K72</f>
        <v>7.4762110000000002</v>
      </c>
      <c r="J72" s="141">
        <f>H72</f>
        <v>2.8495030000000003</v>
      </c>
      <c r="K72" s="141">
        <v>7.4762110000000002</v>
      </c>
      <c r="L72" s="141" t="s">
        <v>874</v>
      </c>
      <c r="M72" s="141" t="s">
        <v>874</v>
      </c>
      <c r="N72" s="141" t="s">
        <v>874</v>
      </c>
      <c r="O72" s="141" t="s">
        <v>874</v>
      </c>
      <c r="P72" s="141" t="s">
        <v>874</v>
      </c>
      <c r="Q72" s="141" t="s">
        <v>874</v>
      </c>
      <c r="R72" s="141" t="s">
        <v>874</v>
      </c>
      <c r="S72" s="252">
        <f t="shared" ref="S72:S73" si="33">G72-H72</f>
        <v>0</v>
      </c>
      <c r="T72" s="111">
        <f t="shared" ref="T72:T73" si="34">I72-H72</f>
        <v>4.6267079999999998</v>
      </c>
      <c r="U72" s="175">
        <f t="shared" si="32"/>
        <v>1.6236894644434483</v>
      </c>
      <c r="V72" s="111" t="s">
        <v>874</v>
      </c>
      <c r="W72" s="69">
        <f>I72+E72</f>
        <v>32.370711189025002</v>
      </c>
      <c r="X72" s="69"/>
    </row>
    <row r="73" spans="1:24" s="161" customFormat="1" ht="48">
      <c r="A73" s="147" t="s">
        <v>914</v>
      </c>
      <c r="B73" s="148" t="s">
        <v>1012</v>
      </c>
      <c r="C73" s="147" t="s">
        <v>1013</v>
      </c>
      <c r="D73" s="111" t="s">
        <v>874</v>
      </c>
      <c r="E73" s="111">
        <v>1.2354339599999999</v>
      </c>
      <c r="F73" s="111" t="s">
        <v>874</v>
      </c>
      <c r="G73" s="141">
        <v>0.12146088164000003</v>
      </c>
      <c r="H73" s="243">
        <f>G73</f>
        <v>0.12146088164000003</v>
      </c>
      <c r="I73" s="260">
        <v>0</v>
      </c>
      <c r="J73" s="141">
        <f>H73</f>
        <v>0.12146088164000003</v>
      </c>
      <c r="K73" s="260">
        <v>0</v>
      </c>
      <c r="L73" s="141" t="s">
        <v>874</v>
      </c>
      <c r="M73" s="141" t="s">
        <v>874</v>
      </c>
      <c r="N73" s="141" t="s">
        <v>874</v>
      </c>
      <c r="O73" s="141" t="s">
        <v>874</v>
      </c>
      <c r="P73" s="141" t="s">
        <v>874</v>
      </c>
      <c r="Q73" s="141" t="s">
        <v>874</v>
      </c>
      <c r="R73" s="141" t="s">
        <v>874</v>
      </c>
      <c r="S73" s="252">
        <f t="shared" si="33"/>
        <v>0</v>
      </c>
      <c r="T73" s="111">
        <f t="shared" si="34"/>
        <v>-0.12146088164000003</v>
      </c>
      <c r="U73" s="175">
        <f t="shared" si="32"/>
        <v>-1</v>
      </c>
      <c r="V73" s="111" t="s">
        <v>874</v>
      </c>
      <c r="W73" s="69"/>
      <c r="X73" s="69"/>
    </row>
    <row r="74" spans="1:24" s="161" customFormat="1" ht="36" hidden="1" outlineLevel="1">
      <c r="A74" s="147" t="s">
        <v>101</v>
      </c>
      <c r="B74" s="148" t="s">
        <v>1014</v>
      </c>
      <c r="C74" s="147" t="s">
        <v>866</v>
      </c>
      <c r="D74" s="111" t="s">
        <v>874</v>
      </c>
      <c r="E74" s="111" t="s">
        <v>874</v>
      </c>
      <c r="F74" s="111" t="s">
        <v>874</v>
      </c>
      <c r="G74" s="141" t="s">
        <v>874</v>
      </c>
      <c r="H74" s="141" t="s">
        <v>874</v>
      </c>
      <c r="I74" s="141" t="s">
        <v>874</v>
      </c>
      <c r="J74" s="141" t="s">
        <v>874</v>
      </c>
      <c r="K74" s="141" t="s">
        <v>874</v>
      </c>
      <c r="L74" s="141" t="s">
        <v>874</v>
      </c>
      <c r="M74" s="141" t="s">
        <v>874</v>
      </c>
      <c r="N74" s="141" t="s">
        <v>874</v>
      </c>
      <c r="O74" s="141" t="s">
        <v>874</v>
      </c>
      <c r="P74" s="141" t="s">
        <v>874</v>
      </c>
      <c r="Q74" s="141" t="s">
        <v>874</v>
      </c>
      <c r="R74" s="141" t="s">
        <v>874</v>
      </c>
      <c r="S74" s="141" t="s">
        <v>874</v>
      </c>
      <c r="T74" s="141" t="s">
        <v>874</v>
      </c>
      <c r="U74" s="141" t="s">
        <v>874</v>
      </c>
      <c r="V74" s="141" t="s">
        <v>874</v>
      </c>
      <c r="W74" s="69"/>
      <c r="X74" s="69"/>
    </row>
    <row r="75" spans="1:24" s="161" customFormat="1" ht="24" collapsed="1">
      <c r="A75" s="222" t="s">
        <v>938</v>
      </c>
      <c r="B75" s="226" t="s">
        <v>865</v>
      </c>
      <c r="C75" s="222" t="s">
        <v>866</v>
      </c>
      <c r="D75" s="225">
        <f>SUM(D76:D84)</f>
        <v>0</v>
      </c>
      <c r="E75" s="225">
        <f t="shared" ref="E75:S75" si="35">SUM(E76:E84)</f>
        <v>3.2808333300000001</v>
      </c>
      <c r="F75" s="225" t="s">
        <v>874</v>
      </c>
      <c r="G75" s="225">
        <f t="shared" si="35"/>
        <v>74.66</v>
      </c>
      <c r="H75" s="225">
        <f t="shared" si="35"/>
        <v>24.180499999999999</v>
      </c>
      <c r="I75" s="225">
        <f t="shared" si="35"/>
        <v>0</v>
      </c>
      <c r="J75" s="225">
        <f t="shared" si="35"/>
        <v>0</v>
      </c>
      <c r="K75" s="225">
        <f t="shared" si="35"/>
        <v>0</v>
      </c>
      <c r="L75" s="225">
        <f t="shared" si="35"/>
        <v>0</v>
      </c>
      <c r="M75" s="225">
        <f t="shared" si="35"/>
        <v>0</v>
      </c>
      <c r="N75" s="225">
        <f t="shared" si="35"/>
        <v>0</v>
      </c>
      <c r="O75" s="225">
        <f t="shared" si="35"/>
        <v>0</v>
      </c>
      <c r="P75" s="225">
        <f t="shared" si="35"/>
        <v>24.180499999999999</v>
      </c>
      <c r="Q75" s="225">
        <f t="shared" si="35"/>
        <v>0</v>
      </c>
      <c r="R75" s="225">
        <f t="shared" si="35"/>
        <v>0</v>
      </c>
      <c r="S75" s="225">
        <f t="shared" si="35"/>
        <v>72.567000000000007</v>
      </c>
      <c r="T75" s="225">
        <f t="shared" ref="T75" si="36">SUM(T76:T84)</f>
        <v>-24.180499999999999</v>
      </c>
      <c r="U75" s="234">
        <f t="shared" ref="U75" si="37">T75/H75</f>
        <v>-1</v>
      </c>
      <c r="V75" s="225" t="s">
        <v>874</v>
      </c>
      <c r="W75" s="69"/>
      <c r="X75" s="69"/>
    </row>
    <row r="76" spans="1:24" s="161" customFormat="1" ht="48">
      <c r="A76" s="147" t="s">
        <v>915</v>
      </c>
      <c r="B76" s="148" t="s">
        <v>1015</v>
      </c>
      <c r="C76" s="147" t="s">
        <v>1016</v>
      </c>
      <c r="D76" s="111" t="s">
        <v>874</v>
      </c>
      <c r="E76" s="111">
        <v>3.2808333300000001</v>
      </c>
      <c r="F76" s="141" t="s">
        <v>874</v>
      </c>
      <c r="G76" s="260">
        <v>0</v>
      </c>
      <c r="H76" s="141" t="s">
        <v>874</v>
      </c>
      <c r="I76" s="141" t="s">
        <v>874</v>
      </c>
      <c r="J76" s="141" t="s">
        <v>874</v>
      </c>
      <c r="K76" s="141" t="s">
        <v>874</v>
      </c>
      <c r="L76" s="141" t="s">
        <v>874</v>
      </c>
      <c r="M76" s="141" t="s">
        <v>874</v>
      </c>
      <c r="N76" s="141" t="s">
        <v>874</v>
      </c>
      <c r="O76" s="141" t="s">
        <v>874</v>
      </c>
      <c r="P76" s="141" t="s">
        <v>874</v>
      </c>
      <c r="Q76" s="141" t="s">
        <v>874</v>
      </c>
      <c r="R76" s="141" t="s">
        <v>874</v>
      </c>
      <c r="S76" s="141" t="s">
        <v>874</v>
      </c>
      <c r="T76" s="141" t="s">
        <v>874</v>
      </c>
      <c r="U76" s="141" t="s">
        <v>874</v>
      </c>
      <c r="V76" s="111" t="s">
        <v>874</v>
      </c>
      <c r="W76" s="69"/>
      <c r="X76" s="69"/>
    </row>
    <row r="77" spans="1:24" s="161" customFormat="1" ht="48">
      <c r="A77" s="147" t="s">
        <v>916</v>
      </c>
      <c r="B77" s="148" t="s">
        <v>1017</v>
      </c>
      <c r="C77" s="147" t="s">
        <v>1018</v>
      </c>
      <c r="D77" s="111" t="s">
        <v>874</v>
      </c>
      <c r="E77" s="111">
        <v>0</v>
      </c>
      <c r="F77" s="111" t="s">
        <v>874</v>
      </c>
      <c r="G77" s="141">
        <v>11.125</v>
      </c>
      <c r="H77" s="141">
        <v>11.125</v>
      </c>
      <c r="I77" s="141" t="s">
        <v>874</v>
      </c>
      <c r="J77" s="141" t="s">
        <v>874</v>
      </c>
      <c r="K77" s="141" t="s">
        <v>874</v>
      </c>
      <c r="L77" s="141" t="s">
        <v>874</v>
      </c>
      <c r="M77" s="141" t="s">
        <v>874</v>
      </c>
      <c r="N77" s="141" t="s">
        <v>874</v>
      </c>
      <c r="O77" s="141" t="s">
        <v>874</v>
      </c>
      <c r="P77" s="141">
        <f>H77</f>
        <v>11.125</v>
      </c>
      <c r="Q77" s="141" t="s">
        <v>874</v>
      </c>
      <c r="R77" s="141" t="s">
        <v>874</v>
      </c>
      <c r="S77" s="141">
        <f>G77</f>
        <v>11.125</v>
      </c>
      <c r="T77" s="141">
        <f>0-H77</f>
        <v>-11.125</v>
      </c>
      <c r="U77" s="175">
        <f>T77/H77</f>
        <v>-1</v>
      </c>
      <c r="V77" s="111" t="s">
        <v>874</v>
      </c>
      <c r="W77" s="69"/>
      <c r="X77" s="69"/>
    </row>
    <row r="78" spans="1:24" s="161" customFormat="1" ht="48">
      <c r="A78" s="147" t="s">
        <v>917</v>
      </c>
      <c r="B78" s="148" t="s">
        <v>1019</v>
      </c>
      <c r="C78" s="147" t="s">
        <v>1020</v>
      </c>
      <c r="D78" s="111" t="s">
        <v>874</v>
      </c>
      <c r="E78" s="111">
        <v>0</v>
      </c>
      <c r="F78" s="111" t="s">
        <v>874</v>
      </c>
      <c r="G78" s="141">
        <v>2.7491666666666665</v>
      </c>
      <c r="H78" s="141">
        <v>2.7491666666666665</v>
      </c>
      <c r="I78" s="141" t="s">
        <v>874</v>
      </c>
      <c r="J78" s="141" t="s">
        <v>874</v>
      </c>
      <c r="K78" s="141" t="s">
        <v>874</v>
      </c>
      <c r="L78" s="141" t="s">
        <v>874</v>
      </c>
      <c r="M78" s="141" t="s">
        <v>874</v>
      </c>
      <c r="N78" s="141" t="s">
        <v>874</v>
      </c>
      <c r="O78" s="141" t="s">
        <v>874</v>
      </c>
      <c r="P78" s="141">
        <f t="shared" ref="P78:P80" si="38">H78</f>
        <v>2.7491666666666665</v>
      </c>
      <c r="Q78" s="141" t="s">
        <v>874</v>
      </c>
      <c r="R78" s="141" t="s">
        <v>874</v>
      </c>
      <c r="S78" s="141">
        <f t="shared" ref="S78:S84" si="39">G78</f>
        <v>2.7491666666666665</v>
      </c>
      <c r="T78" s="141">
        <f t="shared" ref="T78:T80" si="40">0-H78</f>
        <v>-2.7491666666666665</v>
      </c>
      <c r="U78" s="175">
        <f t="shared" ref="U78:U80" si="41">T78/H78</f>
        <v>-1</v>
      </c>
      <c r="V78" s="111" t="s">
        <v>874</v>
      </c>
      <c r="W78" s="69"/>
      <c r="X78" s="69">
        <v>0</v>
      </c>
    </row>
    <row r="79" spans="1:24" s="161" customFormat="1" ht="36">
      <c r="A79" s="147" t="s">
        <v>918</v>
      </c>
      <c r="B79" s="148" t="s">
        <v>1021</v>
      </c>
      <c r="C79" s="147" t="s">
        <v>1022</v>
      </c>
      <c r="D79" s="111" t="s">
        <v>874</v>
      </c>
      <c r="E79" s="111">
        <v>0</v>
      </c>
      <c r="F79" s="111" t="s">
        <v>874</v>
      </c>
      <c r="G79" s="141">
        <v>8.2133333333333329</v>
      </c>
      <c r="H79" s="141">
        <v>8.2133333333333329</v>
      </c>
      <c r="I79" s="141" t="s">
        <v>874</v>
      </c>
      <c r="J79" s="141" t="s">
        <v>874</v>
      </c>
      <c r="K79" s="141" t="s">
        <v>874</v>
      </c>
      <c r="L79" s="141" t="s">
        <v>874</v>
      </c>
      <c r="M79" s="141" t="s">
        <v>874</v>
      </c>
      <c r="N79" s="141" t="s">
        <v>874</v>
      </c>
      <c r="O79" s="141" t="s">
        <v>874</v>
      </c>
      <c r="P79" s="141">
        <f t="shared" si="38"/>
        <v>8.2133333333333329</v>
      </c>
      <c r="Q79" s="141" t="s">
        <v>874</v>
      </c>
      <c r="R79" s="141" t="s">
        <v>874</v>
      </c>
      <c r="S79" s="141">
        <f t="shared" si="39"/>
        <v>8.2133333333333329</v>
      </c>
      <c r="T79" s="141">
        <f t="shared" si="40"/>
        <v>-8.2133333333333329</v>
      </c>
      <c r="U79" s="175">
        <f t="shared" si="41"/>
        <v>-1</v>
      </c>
      <c r="V79" s="111" t="s">
        <v>874</v>
      </c>
      <c r="W79" s="69"/>
      <c r="X79" s="69"/>
    </row>
    <row r="80" spans="1:24" s="161" customFormat="1" ht="48">
      <c r="A80" s="147" t="s">
        <v>919</v>
      </c>
      <c r="B80" s="148" t="s">
        <v>1023</v>
      </c>
      <c r="C80" s="147" t="s">
        <v>1024</v>
      </c>
      <c r="D80" s="111" t="s">
        <v>874</v>
      </c>
      <c r="E80" s="111">
        <v>0</v>
      </c>
      <c r="F80" s="111" t="s">
        <v>874</v>
      </c>
      <c r="G80" s="141">
        <v>5.2324999999999999</v>
      </c>
      <c r="H80" s="141">
        <v>2.093</v>
      </c>
      <c r="I80" s="141" t="s">
        <v>874</v>
      </c>
      <c r="J80" s="141" t="s">
        <v>874</v>
      </c>
      <c r="K80" s="141" t="s">
        <v>874</v>
      </c>
      <c r="L80" s="141" t="s">
        <v>874</v>
      </c>
      <c r="M80" s="141" t="s">
        <v>874</v>
      </c>
      <c r="N80" s="141" t="s">
        <v>874</v>
      </c>
      <c r="O80" s="141" t="s">
        <v>874</v>
      </c>
      <c r="P80" s="141">
        <f t="shared" si="38"/>
        <v>2.093</v>
      </c>
      <c r="Q80" s="141" t="s">
        <v>874</v>
      </c>
      <c r="R80" s="141" t="s">
        <v>874</v>
      </c>
      <c r="S80" s="141">
        <f>G80-H80</f>
        <v>3.1395</v>
      </c>
      <c r="T80" s="141">
        <f t="shared" si="40"/>
        <v>-2.093</v>
      </c>
      <c r="U80" s="175">
        <f t="shared" si="41"/>
        <v>-1</v>
      </c>
      <c r="V80" s="111" t="s">
        <v>874</v>
      </c>
      <c r="W80" s="69"/>
      <c r="X80" s="69"/>
    </row>
    <row r="81" spans="1:24" s="161" customFormat="1" ht="48">
      <c r="A81" s="147" t="s">
        <v>920</v>
      </c>
      <c r="B81" s="148" t="s">
        <v>1025</v>
      </c>
      <c r="C81" s="147" t="s">
        <v>1026</v>
      </c>
      <c r="D81" s="111" t="s">
        <v>874</v>
      </c>
      <c r="E81" s="111">
        <v>0</v>
      </c>
      <c r="F81" s="111" t="s">
        <v>874</v>
      </c>
      <c r="G81" s="141">
        <v>8.75</v>
      </c>
      <c r="H81" s="141" t="s">
        <v>874</v>
      </c>
      <c r="I81" s="141" t="s">
        <v>874</v>
      </c>
      <c r="J81" s="141" t="s">
        <v>874</v>
      </c>
      <c r="K81" s="141" t="s">
        <v>874</v>
      </c>
      <c r="L81" s="141" t="s">
        <v>874</v>
      </c>
      <c r="M81" s="141" t="s">
        <v>874</v>
      </c>
      <c r="N81" s="141" t="s">
        <v>874</v>
      </c>
      <c r="O81" s="141" t="s">
        <v>874</v>
      </c>
      <c r="P81" s="141" t="s">
        <v>874</v>
      </c>
      <c r="Q81" s="141" t="s">
        <v>874</v>
      </c>
      <c r="R81" s="141" t="s">
        <v>874</v>
      </c>
      <c r="S81" s="141">
        <f t="shared" si="39"/>
        <v>8.75</v>
      </c>
      <c r="T81" s="141" t="s">
        <v>874</v>
      </c>
      <c r="U81" s="141" t="s">
        <v>874</v>
      </c>
      <c r="V81" s="111" t="s">
        <v>874</v>
      </c>
      <c r="W81" s="69"/>
      <c r="X81" s="69"/>
    </row>
    <row r="82" spans="1:24" s="161" customFormat="1" ht="48">
      <c r="A82" s="147" t="s">
        <v>921</v>
      </c>
      <c r="B82" s="148" t="s">
        <v>1027</v>
      </c>
      <c r="C82" s="147" t="s">
        <v>1028</v>
      </c>
      <c r="D82" s="141" t="s">
        <v>874</v>
      </c>
      <c r="E82" s="111">
        <v>0</v>
      </c>
      <c r="F82" s="141" t="s">
        <v>874</v>
      </c>
      <c r="G82" s="141">
        <v>10.416666666666668</v>
      </c>
      <c r="H82" s="141" t="s">
        <v>874</v>
      </c>
      <c r="I82" s="141" t="s">
        <v>874</v>
      </c>
      <c r="J82" s="141" t="s">
        <v>874</v>
      </c>
      <c r="K82" s="141" t="s">
        <v>874</v>
      </c>
      <c r="L82" s="141" t="s">
        <v>874</v>
      </c>
      <c r="M82" s="141" t="s">
        <v>874</v>
      </c>
      <c r="N82" s="141" t="s">
        <v>874</v>
      </c>
      <c r="O82" s="141" t="s">
        <v>874</v>
      </c>
      <c r="P82" s="141" t="s">
        <v>874</v>
      </c>
      <c r="Q82" s="141" t="s">
        <v>874</v>
      </c>
      <c r="R82" s="141" t="s">
        <v>874</v>
      </c>
      <c r="S82" s="141">
        <f t="shared" si="39"/>
        <v>10.416666666666668</v>
      </c>
      <c r="T82" s="141" t="s">
        <v>874</v>
      </c>
      <c r="U82" s="141" t="s">
        <v>874</v>
      </c>
      <c r="V82" s="111" t="s">
        <v>874</v>
      </c>
      <c r="W82" s="69"/>
      <c r="X82" s="69"/>
    </row>
    <row r="83" spans="1:24" s="161" customFormat="1" ht="48">
      <c r="A83" s="147" t="s">
        <v>922</v>
      </c>
      <c r="B83" s="148" t="s">
        <v>1029</v>
      </c>
      <c r="C83" s="157" t="s">
        <v>1030</v>
      </c>
      <c r="D83" s="141" t="s">
        <v>874</v>
      </c>
      <c r="E83" s="111">
        <v>0</v>
      </c>
      <c r="F83" s="141" t="s">
        <v>874</v>
      </c>
      <c r="G83" s="141">
        <v>26.083333333333336</v>
      </c>
      <c r="H83" s="141" t="s">
        <v>874</v>
      </c>
      <c r="I83" s="141" t="s">
        <v>874</v>
      </c>
      <c r="J83" s="141" t="s">
        <v>874</v>
      </c>
      <c r="K83" s="141" t="s">
        <v>874</v>
      </c>
      <c r="L83" s="141" t="s">
        <v>874</v>
      </c>
      <c r="M83" s="141" t="s">
        <v>874</v>
      </c>
      <c r="N83" s="141" t="s">
        <v>874</v>
      </c>
      <c r="O83" s="141" t="s">
        <v>874</v>
      </c>
      <c r="P83" s="141" t="s">
        <v>874</v>
      </c>
      <c r="Q83" s="141" t="s">
        <v>874</v>
      </c>
      <c r="R83" s="141" t="s">
        <v>874</v>
      </c>
      <c r="S83" s="141">
        <f t="shared" si="39"/>
        <v>26.083333333333336</v>
      </c>
      <c r="T83" s="141" t="s">
        <v>874</v>
      </c>
      <c r="U83" s="141" t="s">
        <v>874</v>
      </c>
      <c r="V83" s="111" t="s">
        <v>874</v>
      </c>
      <c r="W83" s="69"/>
      <c r="X83" s="69"/>
    </row>
    <row r="84" spans="1:24" s="161" customFormat="1" ht="72">
      <c r="A84" s="147" t="s">
        <v>939</v>
      </c>
      <c r="B84" s="148" t="s">
        <v>1031</v>
      </c>
      <c r="C84" s="157" t="s">
        <v>1032</v>
      </c>
      <c r="D84" s="111" t="s">
        <v>874</v>
      </c>
      <c r="E84" s="111">
        <v>0</v>
      </c>
      <c r="F84" s="111" t="s">
        <v>874</v>
      </c>
      <c r="G84" s="141">
        <v>2.09</v>
      </c>
      <c r="H84" s="141" t="s">
        <v>874</v>
      </c>
      <c r="I84" s="141" t="s">
        <v>874</v>
      </c>
      <c r="J84" s="141" t="s">
        <v>874</v>
      </c>
      <c r="K84" s="141" t="s">
        <v>874</v>
      </c>
      <c r="L84" s="141" t="s">
        <v>874</v>
      </c>
      <c r="M84" s="141" t="s">
        <v>874</v>
      </c>
      <c r="N84" s="141" t="s">
        <v>874</v>
      </c>
      <c r="O84" s="141" t="s">
        <v>874</v>
      </c>
      <c r="P84" s="141" t="s">
        <v>874</v>
      </c>
      <c r="Q84" s="141" t="s">
        <v>874</v>
      </c>
      <c r="R84" s="141" t="s">
        <v>874</v>
      </c>
      <c r="S84" s="141">
        <f t="shared" si="39"/>
        <v>2.09</v>
      </c>
      <c r="T84" s="141" t="s">
        <v>874</v>
      </c>
      <c r="U84" s="141" t="s">
        <v>874</v>
      </c>
      <c r="V84" s="111" t="s">
        <v>874</v>
      </c>
      <c r="W84" s="69"/>
      <c r="X84" s="69"/>
    </row>
    <row r="88" spans="1:24">
      <c r="L88" s="119"/>
    </row>
  </sheetData>
  <mergeCells count="25">
    <mergeCell ref="V14:V16"/>
    <mergeCell ref="T2:V2"/>
    <mergeCell ref="A3:V3"/>
    <mergeCell ref="G6:P6"/>
    <mergeCell ref="G7:P7"/>
    <mergeCell ref="H11:Q11"/>
    <mergeCell ref="H12:Q12"/>
    <mergeCell ref="G15:G16"/>
    <mergeCell ref="H15:I15"/>
    <mergeCell ref="L15:M15"/>
    <mergeCell ref="N15:O15"/>
    <mergeCell ref="E14:E16"/>
    <mergeCell ref="F14:G14"/>
    <mergeCell ref="P15:Q15"/>
    <mergeCell ref="C14:C16"/>
    <mergeCell ref="D14:D16"/>
    <mergeCell ref="A14:A16"/>
    <mergeCell ref="B14:B16"/>
    <mergeCell ref="F15:F16"/>
    <mergeCell ref="T14:U15"/>
    <mergeCell ref="R15:R16"/>
    <mergeCell ref="S15:S16"/>
    <mergeCell ref="H14:Q14"/>
    <mergeCell ref="R14:S14"/>
    <mergeCell ref="J15:K15"/>
  </mergeCells>
  <printOptions horizontalCentered="1"/>
  <pageMargins left="0.59055118110236227" right="0.39370078740157483" top="0.39370078740157483" bottom="0.39370078740157483" header="0.19685039370078741" footer="0.19685039370078741"/>
  <pageSetup paperSize="8" scale="35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7"/>
  <sheetViews>
    <sheetView view="pageBreakPreview" zoomScaleNormal="85" zoomScaleSheetLayoutView="100" workbookViewId="0">
      <selection activeCell="CA48" sqref="CA48"/>
    </sheetView>
  </sheetViews>
  <sheetFormatPr defaultColWidth="9.140625" defaultRowHeight="11.25" outlineLevelRow="1"/>
  <cols>
    <col min="1" max="1" width="9.140625" style="130" customWidth="1"/>
    <col min="2" max="2" width="31.7109375" style="109" customWidth="1"/>
    <col min="3" max="3" width="9.7109375" style="130" customWidth="1"/>
    <col min="4" max="4" width="13.42578125" style="120" customWidth="1"/>
    <col min="5" max="5" width="7.28515625" style="130" customWidth="1"/>
    <col min="6" max="6" width="10.28515625" style="130" customWidth="1"/>
    <col min="7" max="10" width="7.28515625" style="130" customWidth="1"/>
    <col min="11" max="11" width="9.140625" style="130" customWidth="1"/>
    <col min="12" max="12" width="8.28515625" style="130" customWidth="1"/>
    <col min="13" max="13" width="8.5703125" style="130" customWidth="1"/>
    <col min="14" max="15" width="8.28515625" style="130" customWidth="1"/>
    <col min="16" max="16" width="7" style="130" customWidth="1"/>
    <col min="17" max="17" width="8.28515625" style="130" customWidth="1"/>
    <col min="18" max="18" width="8" style="130" customWidth="1"/>
    <col min="19" max="26" width="8.28515625" style="130" customWidth="1"/>
    <col min="27" max="27" width="10" style="130" customWidth="1"/>
    <col min="28" max="33" width="8.28515625" style="130" customWidth="1"/>
    <col min="34" max="34" width="9.7109375" style="130" customWidth="1"/>
    <col min="35" max="39" width="8.28515625" style="130" customWidth="1"/>
    <col min="40" max="40" width="7.85546875" style="130" customWidth="1"/>
    <col min="41" max="41" width="12" style="130" customWidth="1"/>
    <col min="42" max="42" width="11.28515625" style="130" customWidth="1"/>
    <col min="43" max="43" width="7.28515625" style="130" customWidth="1"/>
    <col min="44" max="44" width="10.140625" style="130" customWidth="1"/>
    <col min="45" max="45" width="7.28515625" style="130" customWidth="1"/>
    <col min="46" max="46" width="8.5703125" style="130" customWidth="1"/>
    <col min="47" max="54" width="8.28515625" style="130" customWidth="1"/>
    <col min="55" max="55" width="9.7109375" style="130" customWidth="1"/>
    <col min="56" max="57" width="8.28515625" style="130" customWidth="1"/>
    <col min="58" max="58" width="12.140625" style="130" customWidth="1"/>
    <col min="59" max="60" width="8.28515625" style="130" customWidth="1"/>
    <col min="61" max="61" width="11.42578125" style="130" customWidth="1"/>
    <col min="62" max="62" width="9.7109375" style="130" customWidth="1"/>
    <col min="63" max="67" width="10" style="130" customWidth="1"/>
    <col min="68" max="68" width="9.7109375" style="130" customWidth="1"/>
    <col min="69" max="69" width="11.5703125" style="130" customWidth="1"/>
    <col min="70" max="70" width="8.5703125" style="130" customWidth="1"/>
    <col min="71" max="71" width="7" style="130" customWidth="1"/>
    <col min="72" max="72" width="10" style="130" customWidth="1"/>
    <col min="73" max="74" width="7" style="130" customWidth="1"/>
    <col min="75" max="75" width="8.7109375" style="130" customWidth="1"/>
    <col min="76" max="76" width="6.5703125" style="130" customWidth="1"/>
    <col min="77" max="77" width="10.28515625" style="130" customWidth="1"/>
    <col min="78" max="78" width="10.140625" style="130" customWidth="1"/>
    <col min="79" max="79" width="10.42578125" style="130" customWidth="1"/>
    <col min="80" max="80" width="9.5703125" style="130" customWidth="1"/>
    <col min="81" max="16384" width="9.140625" style="130"/>
  </cols>
  <sheetData>
    <row r="1" spans="1:79"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CA1" s="110" t="s">
        <v>910</v>
      </c>
    </row>
    <row r="2" spans="1:79" ht="27" customHeight="1">
      <c r="B2" s="142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X2" s="140"/>
      <c r="BY2" s="287" t="s">
        <v>11</v>
      </c>
      <c r="BZ2" s="287"/>
      <c r="CA2" s="287"/>
    </row>
    <row r="3" spans="1:79">
      <c r="B3" s="143"/>
      <c r="C3" s="143"/>
      <c r="D3" s="144"/>
      <c r="E3" s="143"/>
      <c r="F3" s="143"/>
      <c r="G3" s="143"/>
      <c r="H3" s="143"/>
      <c r="I3" s="143"/>
      <c r="J3" s="143" t="s">
        <v>614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3"/>
      <c r="BY3" s="143"/>
      <c r="BZ3" s="143"/>
      <c r="CA3" s="143"/>
    </row>
    <row r="4" spans="1:79">
      <c r="N4" s="110" t="s">
        <v>593</v>
      </c>
      <c r="O4" s="289" t="s">
        <v>84</v>
      </c>
      <c r="P4" s="290"/>
      <c r="Q4" s="134" t="s">
        <v>610</v>
      </c>
      <c r="R4" s="134"/>
      <c r="S4" s="158">
        <v>2026</v>
      </c>
      <c r="T4" s="130" t="s">
        <v>595</v>
      </c>
    </row>
    <row r="5" spans="1:79">
      <c r="AO5" s="119"/>
      <c r="AP5" s="119"/>
      <c r="AQ5" s="119"/>
      <c r="AR5" s="119"/>
      <c r="AS5" s="119"/>
      <c r="AT5" s="119"/>
      <c r="BY5" s="105"/>
      <c r="BZ5" s="105"/>
    </row>
    <row r="6" spans="1:79">
      <c r="M6" s="110" t="s">
        <v>12</v>
      </c>
      <c r="N6" s="153" t="s">
        <v>943</v>
      </c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BY6" s="105"/>
      <c r="BZ6" s="105"/>
    </row>
    <row r="7" spans="1:79">
      <c r="N7" s="152" t="s">
        <v>13</v>
      </c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33"/>
      <c r="AJ7" s="133"/>
      <c r="AK7" s="133"/>
      <c r="BY7" s="105"/>
      <c r="BZ7" s="105"/>
    </row>
    <row r="8" spans="1:79">
      <c r="BY8" s="105"/>
      <c r="BZ8" s="105"/>
    </row>
    <row r="9" spans="1:79" s="119" customFormat="1" ht="15.75" customHeight="1">
      <c r="A9" s="130"/>
      <c r="B9" s="109"/>
      <c r="C9" s="130"/>
      <c r="D9" s="12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10" t="s">
        <v>14</v>
      </c>
      <c r="S9" s="158">
        <v>2026</v>
      </c>
      <c r="T9" s="130" t="s">
        <v>15</v>
      </c>
      <c r="U9" s="130"/>
      <c r="V9" s="130"/>
      <c r="W9" s="130"/>
      <c r="X9" s="130"/>
      <c r="Y9" s="130"/>
      <c r="Z9" s="11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BY9" s="145"/>
      <c r="BZ9" s="145"/>
    </row>
    <row r="10" spans="1:79" ht="15" customHeight="1">
      <c r="F10" s="119"/>
      <c r="AO10" s="146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Y10" s="105"/>
      <c r="BZ10" s="105"/>
    </row>
    <row r="11" spans="1:79" ht="15" customHeight="1">
      <c r="F11" s="119"/>
      <c r="P11" s="110" t="s">
        <v>16</v>
      </c>
      <c r="Q11" s="322" t="s">
        <v>937</v>
      </c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139"/>
      <c r="AD11" s="139"/>
      <c r="AE11" s="139"/>
      <c r="AF11" s="139"/>
      <c r="AM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Y11" s="107"/>
      <c r="BZ11" s="107"/>
    </row>
    <row r="12" spans="1:79" ht="15" customHeight="1">
      <c r="F12" s="119"/>
      <c r="G12" s="119"/>
      <c r="H12" s="119"/>
      <c r="I12" s="119"/>
      <c r="J12" s="119"/>
      <c r="K12" s="119"/>
      <c r="L12" s="119"/>
      <c r="Q12" s="152" t="s">
        <v>17</v>
      </c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33"/>
      <c r="AD12" s="133"/>
      <c r="AE12" s="133"/>
      <c r="AF12" s="133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</row>
    <row r="13" spans="1:79"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</row>
    <row r="14" spans="1:79" ht="11.25" customHeight="1">
      <c r="A14" s="306" t="s">
        <v>20</v>
      </c>
      <c r="B14" s="306" t="s">
        <v>21</v>
      </c>
      <c r="C14" s="306" t="s">
        <v>18</v>
      </c>
      <c r="D14" s="306" t="s">
        <v>615</v>
      </c>
      <c r="E14" s="330" t="s">
        <v>616</v>
      </c>
      <c r="F14" s="331"/>
      <c r="G14" s="331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331"/>
      <c r="U14" s="331"/>
      <c r="V14" s="331"/>
      <c r="W14" s="331"/>
      <c r="X14" s="331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31"/>
      <c r="AJ14" s="331"/>
      <c r="AK14" s="331"/>
      <c r="AL14" s="331"/>
      <c r="AM14" s="331"/>
      <c r="AN14" s="324" t="s">
        <v>1055</v>
      </c>
      <c r="AO14" s="324"/>
      <c r="AP14" s="324"/>
      <c r="AQ14" s="324"/>
      <c r="AR14" s="324"/>
      <c r="AS14" s="324"/>
      <c r="AT14" s="324"/>
      <c r="AU14" s="324"/>
      <c r="AV14" s="324"/>
      <c r="AW14" s="324"/>
      <c r="AX14" s="324"/>
      <c r="AY14" s="324"/>
      <c r="AZ14" s="324"/>
      <c r="BA14" s="324"/>
      <c r="BB14" s="324"/>
      <c r="BC14" s="324"/>
      <c r="BD14" s="324"/>
      <c r="BE14" s="324"/>
      <c r="BF14" s="324"/>
      <c r="BG14" s="324"/>
      <c r="BH14" s="324"/>
      <c r="BI14" s="324"/>
      <c r="BJ14" s="324"/>
      <c r="BK14" s="324"/>
      <c r="BL14" s="324"/>
      <c r="BM14" s="324"/>
      <c r="BN14" s="324"/>
      <c r="BO14" s="324"/>
      <c r="BP14" s="324"/>
      <c r="BQ14" s="324"/>
      <c r="BR14" s="324"/>
      <c r="BS14" s="324"/>
      <c r="BT14" s="324"/>
      <c r="BU14" s="324"/>
      <c r="BV14" s="325"/>
      <c r="BW14" s="312" t="s">
        <v>617</v>
      </c>
      <c r="BX14" s="326"/>
      <c r="BY14" s="326"/>
      <c r="BZ14" s="313"/>
      <c r="CA14" s="306" t="s">
        <v>9</v>
      </c>
    </row>
    <row r="15" spans="1:79">
      <c r="A15" s="294"/>
      <c r="B15" s="294"/>
      <c r="C15" s="294"/>
      <c r="D15" s="294"/>
      <c r="E15" s="314" t="s">
        <v>0</v>
      </c>
      <c r="F15" s="315"/>
      <c r="G15" s="315"/>
      <c r="H15" s="315"/>
      <c r="I15" s="315"/>
      <c r="J15" s="315"/>
      <c r="K15" s="315"/>
      <c r="L15" s="315"/>
      <c r="M15" s="315"/>
      <c r="N15" s="315"/>
      <c r="O15" s="315"/>
      <c r="P15" s="315"/>
      <c r="Q15" s="315"/>
      <c r="R15" s="315"/>
      <c r="S15" s="315"/>
      <c r="T15" s="315"/>
      <c r="U15" s="315"/>
      <c r="V15" s="315"/>
      <c r="W15" s="315"/>
      <c r="X15" s="315"/>
      <c r="Y15" s="315"/>
      <c r="Z15" s="315"/>
      <c r="AA15" s="315"/>
      <c r="AB15" s="315"/>
      <c r="AC15" s="315"/>
      <c r="AD15" s="315"/>
      <c r="AE15" s="315"/>
      <c r="AF15" s="315"/>
      <c r="AG15" s="315"/>
      <c r="AH15" s="315"/>
      <c r="AI15" s="315"/>
      <c r="AJ15" s="315"/>
      <c r="AK15" s="315"/>
      <c r="AL15" s="315"/>
      <c r="AM15" s="317"/>
      <c r="AN15" s="314" t="s">
        <v>5</v>
      </c>
      <c r="AO15" s="315"/>
      <c r="AP15" s="315"/>
      <c r="AQ15" s="315"/>
      <c r="AR15" s="315"/>
      <c r="AS15" s="315"/>
      <c r="AT15" s="315"/>
      <c r="AU15" s="315"/>
      <c r="AV15" s="315"/>
      <c r="AW15" s="315"/>
      <c r="AX15" s="315"/>
      <c r="AY15" s="315"/>
      <c r="AZ15" s="315"/>
      <c r="BA15" s="315"/>
      <c r="BB15" s="315"/>
      <c r="BC15" s="315"/>
      <c r="BD15" s="315"/>
      <c r="BE15" s="315"/>
      <c r="BF15" s="315"/>
      <c r="BG15" s="315"/>
      <c r="BH15" s="315"/>
      <c r="BI15" s="315"/>
      <c r="BJ15" s="315"/>
      <c r="BK15" s="315"/>
      <c r="BL15" s="315"/>
      <c r="BM15" s="315"/>
      <c r="BN15" s="315"/>
      <c r="BO15" s="315"/>
      <c r="BP15" s="315"/>
      <c r="BQ15" s="315"/>
      <c r="BR15" s="315"/>
      <c r="BS15" s="315"/>
      <c r="BT15" s="315"/>
      <c r="BU15" s="315"/>
      <c r="BV15" s="317"/>
      <c r="BW15" s="327"/>
      <c r="BX15" s="328"/>
      <c r="BY15" s="328"/>
      <c r="BZ15" s="329"/>
      <c r="CA15" s="294"/>
    </row>
    <row r="16" spans="1:79">
      <c r="A16" s="294"/>
      <c r="B16" s="294"/>
      <c r="C16" s="294"/>
      <c r="D16" s="294"/>
      <c r="E16" s="314" t="s">
        <v>599</v>
      </c>
      <c r="F16" s="315"/>
      <c r="G16" s="315"/>
      <c r="H16" s="315"/>
      <c r="I16" s="315"/>
      <c r="J16" s="315"/>
      <c r="K16" s="317"/>
      <c r="L16" s="314" t="s">
        <v>600</v>
      </c>
      <c r="M16" s="315"/>
      <c r="N16" s="315"/>
      <c r="O16" s="315"/>
      <c r="P16" s="315"/>
      <c r="Q16" s="315"/>
      <c r="R16" s="317"/>
      <c r="S16" s="314" t="s">
        <v>601</v>
      </c>
      <c r="T16" s="315"/>
      <c r="U16" s="315"/>
      <c r="V16" s="315"/>
      <c r="W16" s="315"/>
      <c r="X16" s="315"/>
      <c r="Y16" s="317"/>
      <c r="Z16" s="314" t="s">
        <v>602</v>
      </c>
      <c r="AA16" s="315"/>
      <c r="AB16" s="315"/>
      <c r="AC16" s="315"/>
      <c r="AD16" s="315"/>
      <c r="AE16" s="315"/>
      <c r="AF16" s="317"/>
      <c r="AG16" s="314" t="s">
        <v>603</v>
      </c>
      <c r="AH16" s="315"/>
      <c r="AI16" s="315"/>
      <c r="AJ16" s="315"/>
      <c r="AK16" s="315"/>
      <c r="AL16" s="315"/>
      <c r="AM16" s="317"/>
      <c r="AN16" s="314" t="s">
        <v>599</v>
      </c>
      <c r="AO16" s="315"/>
      <c r="AP16" s="315"/>
      <c r="AQ16" s="315"/>
      <c r="AR16" s="315"/>
      <c r="AS16" s="315"/>
      <c r="AT16" s="317"/>
      <c r="AU16" s="314" t="s">
        <v>600</v>
      </c>
      <c r="AV16" s="315"/>
      <c r="AW16" s="315"/>
      <c r="AX16" s="315"/>
      <c r="AY16" s="315"/>
      <c r="AZ16" s="315"/>
      <c r="BA16" s="317"/>
      <c r="BB16" s="314" t="s">
        <v>601</v>
      </c>
      <c r="BC16" s="315"/>
      <c r="BD16" s="315"/>
      <c r="BE16" s="315"/>
      <c r="BF16" s="315"/>
      <c r="BG16" s="315"/>
      <c r="BH16" s="317"/>
      <c r="BI16" s="314" t="s">
        <v>602</v>
      </c>
      <c r="BJ16" s="315"/>
      <c r="BK16" s="315"/>
      <c r="BL16" s="315"/>
      <c r="BM16" s="315"/>
      <c r="BN16" s="315"/>
      <c r="BO16" s="317"/>
      <c r="BP16" s="314" t="s">
        <v>603</v>
      </c>
      <c r="BQ16" s="315"/>
      <c r="BR16" s="315"/>
      <c r="BS16" s="315"/>
      <c r="BT16" s="315"/>
      <c r="BU16" s="315"/>
      <c r="BV16" s="317"/>
      <c r="BW16" s="301"/>
      <c r="BX16" s="302"/>
      <c r="BY16" s="302"/>
      <c r="BZ16" s="303"/>
      <c r="CA16" s="294"/>
    </row>
    <row r="17" spans="1:79" ht="33.75">
      <c r="A17" s="294"/>
      <c r="B17" s="294"/>
      <c r="C17" s="294"/>
      <c r="D17" s="294"/>
      <c r="E17" s="122" t="s">
        <v>24</v>
      </c>
      <c r="F17" s="314" t="s">
        <v>25</v>
      </c>
      <c r="G17" s="315"/>
      <c r="H17" s="315"/>
      <c r="I17" s="315"/>
      <c r="J17" s="315"/>
      <c r="K17" s="317"/>
      <c r="L17" s="122" t="s">
        <v>24</v>
      </c>
      <c r="M17" s="314" t="s">
        <v>25</v>
      </c>
      <c r="N17" s="315"/>
      <c r="O17" s="315"/>
      <c r="P17" s="315"/>
      <c r="Q17" s="315"/>
      <c r="R17" s="317"/>
      <c r="S17" s="122" t="s">
        <v>24</v>
      </c>
      <c r="T17" s="314" t="s">
        <v>25</v>
      </c>
      <c r="U17" s="315"/>
      <c r="V17" s="315"/>
      <c r="W17" s="315"/>
      <c r="X17" s="315"/>
      <c r="Y17" s="317"/>
      <c r="Z17" s="122" t="s">
        <v>24</v>
      </c>
      <c r="AA17" s="314" t="s">
        <v>25</v>
      </c>
      <c r="AB17" s="315"/>
      <c r="AC17" s="315"/>
      <c r="AD17" s="315"/>
      <c r="AE17" s="315"/>
      <c r="AF17" s="317"/>
      <c r="AG17" s="122" t="s">
        <v>24</v>
      </c>
      <c r="AH17" s="314" t="s">
        <v>25</v>
      </c>
      <c r="AI17" s="315"/>
      <c r="AJ17" s="315"/>
      <c r="AK17" s="315"/>
      <c r="AL17" s="315"/>
      <c r="AM17" s="317"/>
      <c r="AN17" s="122" t="s">
        <v>24</v>
      </c>
      <c r="AO17" s="314" t="s">
        <v>25</v>
      </c>
      <c r="AP17" s="315"/>
      <c r="AQ17" s="315"/>
      <c r="AR17" s="315"/>
      <c r="AS17" s="315"/>
      <c r="AT17" s="317"/>
      <c r="AU17" s="122" t="s">
        <v>24</v>
      </c>
      <c r="AV17" s="314" t="s">
        <v>25</v>
      </c>
      <c r="AW17" s="315"/>
      <c r="AX17" s="315"/>
      <c r="AY17" s="315"/>
      <c r="AZ17" s="315"/>
      <c r="BA17" s="317"/>
      <c r="BB17" s="122" t="s">
        <v>24</v>
      </c>
      <c r="BC17" s="314" t="s">
        <v>25</v>
      </c>
      <c r="BD17" s="315"/>
      <c r="BE17" s="315"/>
      <c r="BF17" s="315"/>
      <c r="BG17" s="315"/>
      <c r="BH17" s="317"/>
      <c r="BI17" s="122" t="s">
        <v>24</v>
      </c>
      <c r="BJ17" s="314" t="s">
        <v>25</v>
      </c>
      <c r="BK17" s="315"/>
      <c r="BL17" s="315"/>
      <c r="BM17" s="315"/>
      <c r="BN17" s="315"/>
      <c r="BO17" s="317"/>
      <c r="BP17" s="122" t="s">
        <v>24</v>
      </c>
      <c r="BQ17" s="314" t="s">
        <v>25</v>
      </c>
      <c r="BR17" s="315"/>
      <c r="BS17" s="315"/>
      <c r="BT17" s="315"/>
      <c r="BU17" s="315"/>
      <c r="BV17" s="317"/>
      <c r="BW17" s="314" t="s">
        <v>24</v>
      </c>
      <c r="BX17" s="317"/>
      <c r="BY17" s="315" t="s">
        <v>25</v>
      </c>
      <c r="BZ17" s="317"/>
      <c r="CA17" s="294"/>
    </row>
    <row r="18" spans="1:79" ht="48.75">
      <c r="A18" s="294"/>
      <c r="B18" s="294"/>
      <c r="C18" s="294"/>
      <c r="D18" s="294"/>
      <c r="E18" s="127" t="s">
        <v>26</v>
      </c>
      <c r="F18" s="127" t="s">
        <v>26</v>
      </c>
      <c r="G18" s="127" t="s">
        <v>27</v>
      </c>
      <c r="H18" s="127" t="s">
        <v>28</v>
      </c>
      <c r="I18" s="127" t="s">
        <v>29</v>
      </c>
      <c r="J18" s="127" t="s">
        <v>30</v>
      </c>
      <c r="K18" s="127" t="s">
        <v>935</v>
      </c>
      <c r="L18" s="127" t="s">
        <v>26</v>
      </c>
      <c r="M18" s="127" t="s">
        <v>26</v>
      </c>
      <c r="N18" s="127" t="s">
        <v>27</v>
      </c>
      <c r="O18" s="127" t="s">
        <v>28</v>
      </c>
      <c r="P18" s="127" t="s">
        <v>29</v>
      </c>
      <c r="Q18" s="127" t="s">
        <v>30</v>
      </c>
      <c r="R18" s="127" t="s">
        <v>935</v>
      </c>
      <c r="S18" s="127" t="s">
        <v>26</v>
      </c>
      <c r="T18" s="127" t="s">
        <v>26</v>
      </c>
      <c r="U18" s="127" t="s">
        <v>27</v>
      </c>
      <c r="V18" s="127" t="s">
        <v>28</v>
      </c>
      <c r="W18" s="127" t="s">
        <v>29</v>
      </c>
      <c r="X18" s="127" t="s">
        <v>30</v>
      </c>
      <c r="Y18" s="127" t="s">
        <v>935</v>
      </c>
      <c r="Z18" s="127" t="s">
        <v>26</v>
      </c>
      <c r="AA18" s="127" t="s">
        <v>26</v>
      </c>
      <c r="AB18" s="127" t="s">
        <v>27</v>
      </c>
      <c r="AC18" s="127" t="s">
        <v>28</v>
      </c>
      <c r="AD18" s="127" t="s">
        <v>29</v>
      </c>
      <c r="AE18" s="127" t="s">
        <v>30</v>
      </c>
      <c r="AF18" s="127" t="s">
        <v>935</v>
      </c>
      <c r="AG18" s="127" t="s">
        <v>26</v>
      </c>
      <c r="AH18" s="127" t="s">
        <v>26</v>
      </c>
      <c r="AI18" s="127" t="s">
        <v>27</v>
      </c>
      <c r="AJ18" s="127" t="s">
        <v>28</v>
      </c>
      <c r="AK18" s="127" t="s">
        <v>29</v>
      </c>
      <c r="AL18" s="127" t="s">
        <v>30</v>
      </c>
      <c r="AM18" s="127" t="s">
        <v>935</v>
      </c>
      <c r="AN18" s="127" t="s">
        <v>26</v>
      </c>
      <c r="AO18" s="127" t="s">
        <v>26</v>
      </c>
      <c r="AP18" s="127" t="s">
        <v>27</v>
      </c>
      <c r="AQ18" s="127" t="s">
        <v>28</v>
      </c>
      <c r="AR18" s="127" t="s">
        <v>29</v>
      </c>
      <c r="AS18" s="127" t="s">
        <v>30</v>
      </c>
      <c r="AT18" s="127" t="s">
        <v>935</v>
      </c>
      <c r="AU18" s="127" t="s">
        <v>26</v>
      </c>
      <c r="AV18" s="127" t="s">
        <v>26</v>
      </c>
      <c r="AW18" s="127" t="s">
        <v>27</v>
      </c>
      <c r="AX18" s="127" t="s">
        <v>28</v>
      </c>
      <c r="AY18" s="127" t="s">
        <v>29</v>
      </c>
      <c r="AZ18" s="127" t="s">
        <v>30</v>
      </c>
      <c r="BA18" s="127" t="s">
        <v>935</v>
      </c>
      <c r="BB18" s="127" t="s">
        <v>26</v>
      </c>
      <c r="BC18" s="127" t="s">
        <v>26</v>
      </c>
      <c r="BD18" s="127" t="s">
        <v>27</v>
      </c>
      <c r="BE18" s="127" t="s">
        <v>28</v>
      </c>
      <c r="BF18" s="127" t="s">
        <v>29</v>
      </c>
      <c r="BG18" s="127" t="s">
        <v>30</v>
      </c>
      <c r="BH18" s="127" t="s">
        <v>935</v>
      </c>
      <c r="BI18" s="127" t="s">
        <v>26</v>
      </c>
      <c r="BJ18" s="127" t="s">
        <v>26</v>
      </c>
      <c r="BK18" s="127" t="s">
        <v>27</v>
      </c>
      <c r="BL18" s="127" t="s">
        <v>28</v>
      </c>
      <c r="BM18" s="127" t="s">
        <v>29</v>
      </c>
      <c r="BN18" s="127" t="s">
        <v>30</v>
      </c>
      <c r="BO18" s="127" t="s">
        <v>935</v>
      </c>
      <c r="BP18" s="127" t="s">
        <v>26</v>
      </c>
      <c r="BQ18" s="127" t="s">
        <v>26</v>
      </c>
      <c r="BR18" s="127" t="s">
        <v>27</v>
      </c>
      <c r="BS18" s="127" t="s">
        <v>28</v>
      </c>
      <c r="BT18" s="127" t="s">
        <v>29</v>
      </c>
      <c r="BU18" s="127" t="s">
        <v>30</v>
      </c>
      <c r="BV18" s="127" t="s">
        <v>935</v>
      </c>
      <c r="BW18" s="122" t="s">
        <v>26</v>
      </c>
      <c r="BX18" s="122" t="s">
        <v>8</v>
      </c>
      <c r="BY18" s="122" t="s">
        <v>26</v>
      </c>
      <c r="BZ18" s="122" t="s">
        <v>8</v>
      </c>
      <c r="CA18" s="294"/>
    </row>
    <row r="19" spans="1:79">
      <c r="A19" s="137">
        <v>1</v>
      </c>
      <c r="B19" s="137">
        <v>2</v>
      </c>
      <c r="C19" s="137">
        <v>3</v>
      </c>
      <c r="D19" s="121">
        <v>4</v>
      </c>
      <c r="E19" s="112" t="s">
        <v>43</v>
      </c>
      <c r="F19" s="112" t="s">
        <v>44</v>
      </c>
      <c r="G19" s="112" t="s">
        <v>45</v>
      </c>
      <c r="H19" s="112" t="s">
        <v>46</v>
      </c>
      <c r="I19" s="112" t="s">
        <v>228</v>
      </c>
      <c r="J19" s="112" t="s">
        <v>229</v>
      </c>
      <c r="K19" s="112" t="s">
        <v>230</v>
      </c>
      <c r="L19" s="112" t="s">
        <v>225</v>
      </c>
      <c r="M19" s="112" t="s">
        <v>226</v>
      </c>
      <c r="N19" s="112" t="s">
        <v>227</v>
      </c>
      <c r="O19" s="112" t="s">
        <v>618</v>
      </c>
      <c r="P19" s="112" t="s">
        <v>619</v>
      </c>
      <c r="Q19" s="112" t="s">
        <v>620</v>
      </c>
      <c r="R19" s="112" t="s">
        <v>621</v>
      </c>
      <c r="S19" s="112" t="s">
        <v>622</v>
      </c>
      <c r="T19" s="112" t="s">
        <v>623</v>
      </c>
      <c r="U19" s="112" t="s">
        <v>624</v>
      </c>
      <c r="V19" s="112" t="s">
        <v>625</v>
      </c>
      <c r="W19" s="112" t="s">
        <v>626</v>
      </c>
      <c r="X19" s="112" t="s">
        <v>627</v>
      </c>
      <c r="Y19" s="112" t="s">
        <v>628</v>
      </c>
      <c r="Z19" s="112" t="s">
        <v>629</v>
      </c>
      <c r="AA19" s="112" t="s">
        <v>630</v>
      </c>
      <c r="AB19" s="112" t="s">
        <v>631</v>
      </c>
      <c r="AC19" s="112" t="s">
        <v>632</v>
      </c>
      <c r="AD19" s="112" t="s">
        <v>633</v>
      </c>
      <c r="AE19" s="112" t="s">
        <v>634</v>
      </c>
      <c r="AF19" s="112" t="s">
        <v>635</v>
      </c>
      <c r="AG19" s="112" t="s">
        <v>636</v>
      </c>
      <c r="AH19" s="112" t="s">
        <v>637</v>
      </c>
      <c r="AI19" s="112" t="s">
        <v>638</v>
      </c>
      <c r="AJ19" s="112" t="s">
        <v>639</v>
      </c>
      <c r="AK19" s="112" t="s">
        <v>640</v>
      </c>
      <c r="AL19" s="112" t="s">
        <v>641</v>
      </c>
      <c r="AM19" s="112" t="s">
        <v>642</v>
      </c>
      <c r="AN19" s="112" t="s">
        <v>47</v>
      </c>
      <c r="AO19" s="112" t="s">
        <v>48</v>
      </c>
      <c r="AP19" s="112" t="s">
        <v>49</v>
      </c>
      <c r="AQ19" s="112" t="s">
        <v>50</v>
      </c>
      <c r="AR19" s="112" t="s">
        <v>243</v>
      </c>
      <c r="AS19" s="112" t="s">
        <v>245</v>
      </c>
      <c r="AT19" s="112" t="s">
        <v>247</v>
      </c>
      <c r="AU19" s="112" t="s">
        <v>237</v>
      </c>
      <c r="AV19" s="112" t="s">
        <v>238</v>
      </c>
      <c r="AW19" s="112" t="s">
        <v>239</v>
      </c>
      <c r="AX19" s="112" t="s">
        <v>643</v>
      </c>
      <c r="AY19" s="112" t="s">
        <v>644</v>
      </c>
      <c r="AZ19" s="112" t="s">
        <v>645</v>
      </c>
      <c r="BA19" s="112" t="s">
        <v>646</v>
      </c>
      <c r="BB19" s="112" t="s">
        <v>647</v>
      </c>
      <c r="BC19" s="112" t="s">
        <v>648</v>
      </c>
      <c r="BD19" s="112" t="s">
        <v>649</v>
      </c>
      <c r="BE19" s="112" t="s">
        <v>650</v>
      </c>
      <c r="BF19" s="112" t="s">
        <v>651</v>
      </c>
      <c r="BG19" s="112" t="s">
        <v>652</v>
      </c>
      <c r="BH19" s="112" t="s">
        <v>653</v>
      </c>
      <c r="BI19" s="112" t="s">
        <v>654</v>
      </c>
      <c r="BJ19" s="112" t="s">
        <v>655</v>
      </c>
      <c r="BK19" s="112" t="s">
        <v>656</v>
      </c>
      <c r="BL19" s="112" t="s">
        <v>657</v>
      </c>
      <c r="BM19" s="112" t="s">
        <v>658</v>
      </c>
      <c r="BN19" s="112" t="s">
        <v>659</v>
      </c>
      <c r="BO19" s="112" t="s">
        <v>660</v>
      </c>
      <c r="BP19" s="112" t="s">
        <v>661</v>
      </c>
      <c r="BQ19" s="112" t="s">
        <v>662</v>
      </c>
      <c r="BR19" s="112" t="s">
        <v>663</v>
      </c>
      <c r="BS19" s="112" t="s">
        <v>664</v>
      </c>
      <c r="BT19" s="112" t="s">
        <v>665</v>
      </c>
      <c r="BU19" s="112" t="s">
        <v>666</v>
      </c>
      <c r="BV19" s="112" t="s">
        <v>667</v>
      </c>
      <c r="BW19" s="112">
        <v>7</v>
      </c>
      <c r="BX19" s="112">
        <v>8</v>
      </c>
      <c r="BY19" s="112">
        <v>9</v>
      </c>
      <c r="BZ19" s="112">
        <v>10</v>
      </c>
      <c r="CA19" s="112">
        <v>11</v>
      </c>
    </row>
    <row r="20" spans="1:79" s="136" customFormat="1" ht="24">
      <c r="A20" s="216">
        <v>0</v>
      </c>
      <c r="B20" s="216" t="s">
        <v>10</v>
      </c>
      <c r="C20" s="216" t="s">
        <v>866</v>
      </c>
      <c r="D20" s="217">
        <f>SUM(D21:D26)</f>
        <v>355.96166859645712</v>
      </c>
      <c r="E20" s="217">
        <f t="shared" ref="E20:U20" si="0">SUM(E21:E26)</f>
        <v>0</v>
      </c>
      <c r="F20" s="217">
        <f t="shared" si="0"/>
        <v>120.22312063106818</v>
      </c>
      <c r="G20" s="217">
        <f t="shared" si="0"/>
        <v>0</v>
      </c>
      <c r="H20" s="217">
        <f t="shared" si="0"/>
        <v>0</v>
      </c>
      <c r="I20" s="217">
        <f t="shared" si="0"/>
        <v>9.3000000000000007</v>
      </c>
      <c r="J20" s="217">
        <f t="shared" si="0"/>
        <v>0</v>
      </c>
      <c r="K20" s="217">
        <f t="shared" si="0"/>
        <v>48</v>
      </c>
      <c r="L20" s="217">
        <f t="shared" si="0"/>
        <v>0</v>
      </c>
      <c r="M20" s="217">
        <f t="shared" si="0"/>
        <v>0</v>
      </c>
      <c r="N20" s="217">
        <f t="shared" si="0"/>
        <v>0</v>
      </c>
      <c r="O20" s="217">
        <f t="shared" si="0"/>
        <v>0</v>
      </c>
      <c r="P20" s="217">
        <f t="shared" si="0"/>
        <v>0</v>
      </c>
      <c r="Q20" s="217">
        <f t="shared" si="0"/>
        <v>0</v>
      </c>
      <c r="R20" s="217">
        <f t="shared" si="0"/>
        <v>0</v>
      </c>
      <c r="S20" s="217">
        <f t="shared" si="0"/>
        <v>0</v>
      </c>
      <c r="T20" s="217">
        <f t="shared" si="0"/>
        <v>34.282490166578199</v>
      </c>
      <c r="U20" s="217">
        <f t="shared" si="0"/>
        <v>0</v>
      </c>
      <c r="V20" s="217">
        <f t="shared" ref="V20" si="1">SUM(V21:V26)</f>
        <v>0</v>
      </c>
      <c r="W20" s="217">
        <f t="shared" ref="W20" si="2">SUM(W21:W26)</f>
        <v>2.9</v>
      </c>
      <c r="X20" s="217">
        <f t="shared" ref="X20" si="3">SUM(X21:X26)</f>
        <v>0</v>
      </c>
      <c r="Y20" s="217">
        <f t="shared" ref="Y20" si="4">SUM(Y21:Y26)</f>
        <v>0</v>
      </c>
      <c r="Z20" s="217">
        <f t="shared" ref="Z20" si="5">SUM(Z21:Z26)</f>
        <v>0</v>
      </c>
      <c r="AA20" s="217">
        <f t="shared" ref="AA20" si="6">SUM(AA21:AA26)</f>
        <v>43.743992756489995</v>
      </c>
      <c r="AB20" s="217">
        <f t="shared" ref="AB20" si="7">SUM(AB21:AB26)</f>
        <v>0</v>
      </c>
      <c r="AC20" s="217">
        <f t="shared" ref="AC20" si="8">SUM(AC21:AC26)</f>
        <v>0</v>
      </c>
      <c r="AD20" s="217">
        <f t="shared" ref="AD20" si="9">SUM(AD21:AD26)</f>
        <v>0</v>
      </c>
      <c r="AE20" s="217">
        <f t="shared" ref="AE20" si="10">SUM(AE21:AE26)</f>
        <v>0</v>
      </c>
      <c r="AF20" s="217">
        <f t="shared" ref="AF20" si="11">SUM(AF21:AF26)</f>
        <v>43</v>
      </c>
      <c r="AG20" s="217">
        <f t="shared" ref="AG20" si="12">SUM(AG21:AG26)</f>
        <v>0</v>
      </c>
      <c r="AH20" s="217">
        <f t="shared" ref="AH20" si="13">SUM(AH21:AH26)</f>
        <v>42.196637707999997</v>
      </c>
      <c r="AI20" s="217">
        <f t="shared" ref="AI20" si="14">SUM(AI21:AI26)</f>
        <v>0</v>
      </c>
      <c r="AJ20" s="217">
        <f t="shared" ref="AJ20" si="15">SUM(AJ21:AJ26)</f>
        <v>0</v>
      </c>
      <c r="AK20" s="217">
        <f t="shared" ref="AK20" si="16">SUM(AK21:AK26)</f>
        <v>6.4</v>
      </c>
      <c r="AL20" s="217">
        <f t="shared" ref="AL20" si="17">SUM(AL21:AL26)</f>
        <v>0</v>
      </c>
      <c r="AM20" s="217">
        <f t="shared" ref="AM20" si="18">SUM(AM21:AM26)</f>
        <v>5</v>
      </c>
      <c r="AN20" s="217">
        <f t="shared" ref="AN20" si="19">SUM(AN21:AN26)</f>
        <v>0</v>
      </c>
      <c r="AO20" s="217">
        <f t="shared" ref="AO20" si="20">SUM(AO21:AO26)</f>
        <v>0</v>
      </c>
      <c r="AP20" s="217">
        <f t="shared" ref="AP20" si="21">SUM(AP21:AP26)</f>
        <v>0</v>
      </c>
      <c r="AQ20" s="217">
        <f t="shared" ref="AQ20" si="22">SUM(AQ21:AQ26)</f>
        <v>0</v>
      </c>
      <c r="AR20" s="217">
        <f t="shared" ref="AR20" si="23">SUM(AR21:AR26)</f>
        <v>0</v>
      </c>
      <c r="AS20" s="217">
        <f t="shared" ref="AS20" si="24">SUM(AS21:AS26)</f>
        <v>0</v>
      </c>
      <c r="AT20" s="217">
        <f t="shared" ref="AT20" si="25">SUM(AT21:AT26)</f>
        <v>0</v>
      </c>
      <c r="AU20" s="217">
        <f t="shared" ref="AU20" si="26">SUM(AU21:AU26)</f>
        <v>0</v>
      </c>
      <c r="AV20" s="217">
        <f t="shared" ref="AV20" si="27">SUM(AV21:AV26)</f>
        <v>0</v>
      </c>
      <c r="AW20" s="217">
        <f t="shared" ref="AW20" si="28">SUM(AW21:AW26)</f>
        <v>0</v>
      </c>
      <c r="AX20" s="217">
        <f t="shared" ref="AX20" si="29">SUM(AX21:AX26)</f>
        <v>0</v>
      </c>
      <c r="AY20" s="217">
        <f t="shared" ref="AY20" si="30">SUM(AY21:AY26)</f>
        <v>0</v>
      </c>
      <c r="AZ20" s="217">
        <f t="shared" ref="AZ20" si="31">SUM(AZ21:AZ26)</f>
        <v>0</v>
      </c>
      <c r="BA20" s="217">
        <f t="shared" ref="BA20" si="32">SUM(BA21:BA26)</f>
        <v>0</v>
      </c>
      <c r="BB20" s="217">
        <f t="shared" ref="BB20" si="33">SUM(BB21:BB26)</f>
        <v>0</v>
      </c>
      <c r="BC20" s="217">
        <f t="shared" ref="BC20" si="34">SUM(BC21:BC26)</f>
        <v>0</v>
      </c>
      <c r="BD20" s="217">
        <f t="shared" ref="BD20" si="35">SUM(BD21:BD26)</f>
        <v>0</v>
      </c>
      <c r="BE20" s="217">
        <f t="shared" ref="BE20" si="36">SUM(BE21:BE26)</f>
        <v>0</v>
      </c>
      <c r="BF20" s="217">
        <f t="shared" ref="BF20" si="37">SUM(BF21:BF26)</f>
        <v>0</v>
      </c>
      <c r="BG20" s="217">
        <f t="shared" ref="BG20" si="38">SUM(BG21:BG26)</f>
        <v>0</v>
      </c>
      <c r="BH20" s="217">
        <f t="shared" ref="BH20" si="39">SUM(BH21:BH26)</f>
        <v>0</v>
      </c>
      <c r="BI20" s="217">
        <f t="shared" ref="BI20" si="40">SUM(BI21:BI26)</f>
        <v>0</v>
      </c>
      <c r="BJ20" s="217">
        <f t="shared" ref="BJ20" si="41">SUM(BJ21:BJ26)</f>
        <v>0</v>
      </c>
      <c r="BK20" s="217">
        <f t="shared" ref="BK20" si="42">SUM(BK21:BK26)</f>
        <v>0</v>
      </c>
      <c r="BL20" s="217">
        <f t="shared" ref="BL20" si="43">SUM(BL21:BL26)</f>
        <v>0</v>
      </c>
      <c r="BM20" s="217">
        <f t="shared" ref="BM20" si="44">SUM(BM21:BM26)</f>
        <v>0</v>
      </c>
      <c r="BN20" s="217">
        <f t="shared" ref="BN20" si="45">SUM(BN21:BN26)</f>
        <v>0</v>
      </c>
      <c r="BO20" s="217">
        <f t="shared" ref="BO20" si="46">SUM(BO21:BO26)</f>
        <v>0</v>
      </c>
      <c r="BP20" s="217">
        <f t="shared" ref="BP20" si="47">SUM(BP21:BP26)</f>
        <v>0</v>
      </c>
      <c r="BQ20" s="217">
        <f t="shared" ref="BQ20" si="48">SUM(BQ21:BQ26)</f>
        <v>0</v>
      </c>
      <c r="BR20" s="217">
        <f t="shared" ref="BR20" si="49">SUM(BR21:BR26)</f>
        <v>0</v>
      </c>
      <c r="BS20" s="217">
        <f t="shared" ref="BS20" si="50">SUM(BS21:BS26)</f>
        <v>0</v>
      </c>
      <c r="BT20" s="217">
        <f t="shared" ref="BT20" si="51">SUM(BT21:BT26)</f>
        <v>0</v>
      </c>
      <c r="BU20" s="217">
        <f t="shared" ref="BU20" si="52">SUM(BU21:BU26)</f>
        <v>0</v>
      </c>
      <c r="BV20" s="217">
        <f t="shared" ref="BV20" si="53">SUM(BV21:BV26)</f>
        <v>0</v>
      </c>
      <c r="BW20" s="217">
        <f t="shared" ref="BW20" si="54">SUM(BW21:BW26)</f>
        <v>0</v>
      </c>
      <c r="BX20" s="217">
        <f t="shared" ref="BX20" si="55">SUM(BX21:BX26)</f>
        <v>0</v>
      </c>
      <c r="BY20" s="217">
        <f>AO20-F20</f>
        <v>-120.22312063106818</v>
      </c>
      <c r="BZ20" s="236">
        <f>BY20/F20</f>
        <v>-1</v>
      </c>
      <c r="CA20" s="217" t="s">
        <v>874</v>
      </c>
    </row>
    <row r="21" spans="1:79" s="161" customFormat="1" ht="12">
      <c r="A21" s="147" t="s">
        <v>843</v>
      </c>
      <c r="B21" s="148" t="s">
        <v>844</v>
      </c>
      <c r="C21" s="147" t="s">
        <v>866</v>
      </c>
      <c r="D21" s="141" t="s">
        <v>874</v>
      </c>
      <c r="E21" s="141" t="s">
        <v>874</v>
      </c>
      <c r="F21" s="141" t="s">
        <v>874</v>
      </c>
      <c r="G21" s="141" t="s">
        <v>874</v>
      </c>
      <c r="H21" s="141" t="s">
        <v>874</v>
      </c>
      <c r="I21" s="141" t="s">
        <v>874</v>
      </c>
      <c r="J21" s="141" t="s">
        <v>874</v>
      </c>
      <c r="K21" s="141" t="s">
        <v>874</v>
      </c>
      <c r="L21" s="141" t="s">
        <v>874</v>
      </c>
      <c r="M21" s="141" t="s">
        <v>874</v>
      </c>
      <c r="N21" s="141" t="s">
        <v>874</v>
      </c>
      <c r="O21" s="141" t="s">
        <v>874</v>
      </c>
      <c r="P21" s="141" t="s">
        <v>874</v>
      </c>
      <c r="Q21" s="111" t="s">
        <v>874</v>
      </c>
      <c r="R21" s="111" t="s">
        <v>874</v>
      </c>
      <c r="S21" s="111" t="s">
        <v>874</v>
      </c>
      <c r="T21" s="111" t="s">
        <v>874</v>
      </c>
      <c r="U21" s="111" t="s">
        <v>874</v>
      </c>
      <c r="V21" s="111" t="s">
        <v>874</v>
      </c>
      <c r="W21" s="111" t="s">
        <v>874</v>
      </c>
      <c r="X21" s="111" t="s">
        <v>874</v>
      </c>
      <c r="Y21" s="111" t="s">
        <v>874</v>
      </c>
      <c r="Z21" s="111" t="s">
        <v>874</v>
      </c>
      <c r="AA21" s="111" t="s">
        <v>874</v>
      </c>
      <c r="AB21" s="111" t="s">
        <v>874</v>
      </c>
      <c r="AC21" s="111" t="s">
        <v>874</v>
      </c>
      <c r="AD21" s="111" t="s">
        <v>874</v>
      </c>
      <c r="AE21" s="111" t="s">
        <v>874</v>
      </c>
      <c r="AF21" s="111" t="s">
        <v>874</v>
      </c>
      <c r="AG21" s="111" t="s">
        <v>874</v>
      </c>
      <c r="AH21" s="111" t="s">
        <v>874</v>
      </c>
      <c r="AI21" s="111" t="s">
        <v>874</v>
      </c>
      <c r="AJ21" s="111" t="s">
        <v>874</v>
      </c>
      <c r="AK21" s="111" t="s">
        <v>874</v>
      </c>
      <c r="AL21" s="111" t="s">
        <v>874</v>
      </c>
      <c r="AM21" s="111" t="s">
        <v>874</v>
      </c>
      <c r="AN21" s="111" t="s">
        <v>874</v>
      </c>
      <c r="AO21" s="111" t="s">
        <v>874</v>
      </c>
      <c r="AP21" s="111" t="s">
        <v>874</v>
      </c>
      <c r="AQ21" s="111" t="s">
        <v>874</v>
      </c>
      <c r="AR21" s="111" t="s">
        <v>874</v>
      </c>
      <c r="AS21" s="111" t="s">
        <v>874</v>
      </c>
      <c r="AT21" s="111" t="s">
        <v>874</v>
      </c>
      <c r="AU21" s="111" t="s">
        <v>874</v>
      </c>
      <c r="AV21" s="111" t="s">
        <v>874</v>
      </c>
      <c r="AW21" s="111" t="s">
        <v>874</v>
      </c>
      <c r="AX21" s="111" t="s">
        <v>874</v>
      </c>
      <c r="AY21" s="111" t="s">
        <v>874</v>
      </c>
      <c r="AZ21" s="111" t="s">
        <v>874</v>
      </c>
      <c r="BA21" s="111" t="s">
        <v>874</v>
      </c>
      <c r="BB21" s="111" t="s">
        <v>874</v>
      </c>
      <c r="BC21" s="111" t="s">
        <v>874</v>
      </c>
      <c r="BD21" s="111" t="s">
        <v>874</v>
      </c>
      <c r="BE21" s="111" t="s">
        <v>874</v>
      </c>
      <c r="BF21" s="111" t="s">
        <v>874</v>
      </c>
      <c r="BG21" s="111" t="s">
        <v>874</v>
      </c>
      <c r="BH21" s="111" t="s">
        <v>874</v>
      </c>
      <c r="BI21" s="111" t="s">
        <v>874</v>
      </c>
      <c r="BJ21" s="111" t="s">
        <v>874</v>
      </c>
      <c r="BK21" s="111" t="s">
        <v>874</v>
      </c>
      <c r="BL21" s="111" t="s">
        <v>874</v>
      </c>
      <c r="BM21" s="111" t="s">
        <v>874</v>
      </c>
      <c r="BN21" s="111" t="s">
        <v>874</v>
      </c>
      <c r="BO21" s="111" t="s">
        <v>874</v>
      </c>
      <c r="BP21" s="111" t="s">
        <v>874</v>
      </c>
      <c r="BQ21" s="111" t="s">
        <v>874</v>
      </c>
      <c r="BR21" s="111" t="s">
        <v>874</v>
      </c>
      <c r="BS21" s="111" t="s">
        <v>874</v>
      </c>
      <c r="BT21" s="111" t="s">
        <v>874</v>
      </c>
      <c r="BU21" s="111" t="s">
        <v>874</v>
      </c>
      <c r="BV21" s="111" t="s">
        <v>874</v>
      </c>
      <c r="BW21" s="111" t="s">
        <v>874</v>
      </c>
      <c r="BX21" s="111" t="s">
        <v>874</v>
      </c>
      <c r="BY21" s="111" t="s">
        <v>874</v>
      </c>
      <c r="BZ21" s="111" t="s">
        <v>874</v>
      </c>
      <c r="CA21" s="111" t="s">
        <v>874</v>
      </c>
    </row>
    <row r="22" spans="1:79" s="161" customFormat="1" ht="24">
      <c r="A22" s="147" t="s">
        <v>845</v>
      </c>
      <c r="B22" s="148" t="s">
        <v>846</v>
      </c>
      <c r="C22" s="147" t="s">
        <v>866</v>
      </c>
      <c r="D22" s="141">
        <f>D43</f>
        <v>242.16704280987889</v>
      </c>
      <c r="E22" s="141">
        <f t="shared" ref="E22:U22" si="56">E43</f>
        <v>0</v>
      </c>
      <c r="F22" s="141">
        <f t="shared" si="56"/>
        <v>61.76013046448999</v>
      </c>
      <c r="G22" s="141">
        <f t="shared" si="56"/>
        <v>0</v>
      </c>
      <c r="H22" s="141">
        <f t="shared" si="56"/>
        <v>0</v>
      </c>
      <c r="I22" s="141">
        <f t="shared" si="56"/>
        <v>6.4</v>
      </c>
      <c r="J22" s="141">
        <f t="shared" si="56"/>
        <v>0</v>
      </c>
      <c r="K22" s="141">
        <f t="shared" si="56"/>
        <v>43</v>
      </c>
      <c r="L22" s="141">
        <f t="shared" si="56"/>
        <v>0</v>
      </c>
      <c r="M22" s="141">
        <f t="shared" si="56"/>
        <v>0</v>
      </c>
      <c r="N22" s="141">
        <f t="shared" si="56"/>
        <v>0</v>
      </c>
      <c r="O22" s="141">
        <f t="shared" si="56"/>
        <v>0</v>
      </c>
      <c r="P22" s="141">
        <f t="shared" si="56"/>
        <v>0</v>
      </c>
      <c r="Q22" s="141">
        <f t="shared" si="56"/>
        <v>0</v>
      </c>
      <c r="R22" s="141">
        <f t="shared" si="56"/>
        <v>0</v>
      </c>
      <c r="S22" s="141">
        <f t="shared" si="56"/>
        <v>0</v>
      </c>
      <c r="T22" s="141">
        <f t="shared" si="56"/>
        <v>0</v>
      </c>
      <c r="U22" s="141">
        <f t="shared" si="56"/>
        <v>0</v>
      </c>
      <c r="V22" s="141">
        <f t="shared" ref="V22:BZ22" si="57">V43</f>
        <v>0</v>
      </c>
      <c r="W22" s="141">
        <f t="shared" si="57"/>
        <v>0</v>
      </c>
      <c r="X22" s="141">
        <f t="shared" si="57"/>
        <v>0</v>
      </c>
      <c r="Y22" s="141">
        <f t="shared" si="57"/>
        <v>0</v>
      </c>
      <c r="Z22" s="141">
        <f t="shared" si="57"/>
        <v>0</v>
      </c>
      <c r="AA22" s="141">
        <f t="shared" si="57"/>
        <v>43.743992756489995</v>
      </c>
      <c r="AB22" s="141">
        <f t="shared" si="57"/>
        <v>0</v>
      </c>
      <c r="AC22" s="141">
        <f t="shared" si="57"/>
        <v>0</v>
      </c>
      <c r="AD22" s="141">
        <f t="shared" si="57"/>
        <v>0</v>
      </c>
      <c r="AE22" s="141">
        <f t="shared" si="57"/>
        <v>0</v>
      </c>
      <c r="AF22" s="141">
        <f t="shared" si="57"/>
        <v>43</v>
      </c>
      <c r="AG22" s="141">
        <f t="shared" si="57"/>
        <v>0</v>
      </c>
      <c r="AH22" s="141">
        <f t="shared" si="57"/>
        <v>18.016137707999999</v>
      </c>
      <c r="AI22" s="141">
        <f t="shared" si="57"/>
        <v>0</v>
      </c>
      <c r="AJ22" s="141">
        <f t="shared" si="57"/>
        <v>0</v>
      </c>
      <c r="AK22" s="141">
        <f t="shared" si="57"/>
        <v>6.4</v>
      </c>
      <c r="AL22" s="141">
        <f t="shared" si="57"/>
        <v>0</v>
      </c>
      <c r="AM22" s="141">
        <f t="shared" si="57"/>
        <v>0</v>
      </c>
      <c r="AN22" s="141">
        <f t="shared" si="57"/>
        <v>0</v>
      </c>
      <c r="AO22" s="141">
        <f t="shared" si="57"/>
        <v>0</v>
      </c>
      <c r="AP22" s="141">
        <f t="shared" si="57"/>
        <v>0</v>
      </c>
      <c r="AQ22" s="141">
        <f t="shared" si="57"/>
        <v>0</v>
      </c>
      <c r="AR22" s="141">
        <f t="shared" si="57"/>
        <v>0</v>
      </c>
      <c r="AS22" s="141">
        <f t="shared" si="57"/>
        <v>0</v>
      </c>
      <c r="AT22" s="141">
        <f t="shared" si="57"/>
        <v>0</v>
      </c>
      <c r="AU22" s="141">
        <f t="shared" si="57"/>
        <v>0</v>
      </c>
      <c r="AV22" s="141">
        <f t="shared" si="57"/>
        <v>0</v>
      </c>
      <c r="AW22" s="141">
        <f t="shared" si="57"/>
        <v>0</v>
      </c>
      <c r="AX22" s="141">
        <f t="shared" si="57"/>
        <v>0</v>
      </c>
      <c r="AY22" s="141">
        <f t="shared" si="57"/>
        <v>0</v>
      </c>
      <c r="AZ22" s="141">
        <f t="shared" si="57"/>
        <v>0</v>
      </c>
      <c r="BA22" s="141">
        <f t="shared" si="57"/>
        <v>0</v>
      </c>
      <c r="BB22" s="141">
        <f t="shared" si="57"/>
        <v>0</v>
      </c>
      <c r="BC22" s="141">
        <f t="shared" si="57"/>
        <v>0</v>
      </c>
      <c r="BD22" s="141">
        <f t="shared" si="57"/>
        <v>0</v>
      </c>
      <c r="BE22" s="141">
        <f t="shared" si="57"/>
        <v>0</v>
      </c>
      <c r="BF22" s="141">
        <f t="shared" si="57"/>
        <v>0</v>
      </c>
      <c r="BG22" s="141">
        <f t="shared" si="57"/>
        <v>0</v>
      </c>
      <c r="BH22" s="141">
        <f t="shared" si="57"/>
        <v>0</v>
      </c>
      <c r="BI22" s="141">
        <f t="shared" si="57"/>
        <v>0</v>
      </c>
      <c r="BJ22" s="141">
        <f t="shared" si="57"/>
        <v>0</v>
      </c>
      <c r="BK22" s="141">
        <f t="shared" si="57"/>
        <v>0</v>
      </c>
      <c r="BL22" s="141">
        <f t="shared" si="57"/>
        <v>0</v>
      </c>
      <c r="BM22" s="141">
        <f t="shared" si="57"/>
        <v>0</v>
      </c>
      <c r="BN22" s="141">
        <f t="shared" si="57"/>
        <v>0</v>
      </c>
      <c r="BO22" s="141">
        <f t="shared" si="57"/>
        <v>0</v>
      </c>
      <c r="BP22" s="141">
        <f t="shared" si="57"/>
        <v>0</v>
      </c>
      <c r="BQ22" s="141">
        <f t="shared" si="57"/>
        <v>0</v>
      </c>
      <c r="BR22" s="141">
        <f t="shared" si="57"/>
        <v>0</v>
      </c>
      <c r="BS22" s="141">
        <f t="shared" si="57"/>
        <v>0</v>
      </c>
      <c r="BT22" s="141">
        <f t="shared" si="57"/>
        <v>0</v>
      </c>
      <c r="BU22" s="141">
        <f t="shared" si="57"/>
        <v>0</v>
      </c>
      <c r="BV22" s="141">
        <f t="shared" si="57"/>
        <v>0</v>
      </c>
      <c r="BW22" s="141">
        <f t="shared" si="57"/>
        <v>0</v>
      </c>
      <c r="BX22" s="141">
        <f t="shared" si="57"/>
        <v>0</v>
      </c>
      <c r="BY22" s="141">
        <f t="shared" si="57"/>
        <v>-61.76013046448999</v>
      </c>
      <c r="BZ22" s="233">
        <f t="shared" si="57"/>
        <v>-1</v>
      </c>
      <c r="CA22" s="141" t="s">
        <v>874</v>
      </c>
    </row>
    <row r="23" spans="1:79" s="161" customFormat="1" ht="48">
      <c r="A23" s="147" t="s">
        <v>944</v>
      </c>
      <c r="B23" s="148" t="s">
        <v>945</v>
      </c>
      <c r="C23" s="147" t="s">
        <v>866</v>
      </c>
      <c r="D23" s="141" t="s">
        <v>874</v>
      </c>
      <c r="E23" s="141" t="s">
        <v>874</v>
      </c>
      <c r="F23" s="141" t="s">
        <v>874</v>
      </c>
      <c r="G23" s="141" t="s">
        <v>874</v>
      </c>
      <c r="H23" s="141" t="s">
        <v>874</v>
      </c>
      <c r="I23" s="141" t="s">
        <v>874</v>
      </c>
      <c r="J23" s="141" t="s">
        <v>874</v>
      </c>
      <c r="K23" s="141" t="s">
        <v>874</v>
      </c>
      <c r="L23" s="141" t="s">
        <v>874</v>
      </c>
      <c r="M23" s="141" t="s">
        <v>874</v>
      </c>
      <c r="N23" s="141" t="s">
        <v>874</v>
      </c>
      <c r="O23" s="141" t="s">
        <v>874</v>
      </c>
      <c r="P23" s="141" t="s">
        <v>874</v>
      </c>
      <c r="Q23" s="111" t="s">
        <v>874</v>
      </c>
      <c r="R23" s="111" t="s">
        <v>874</v>
      </c>
      <c r="S23" s="111" t="s">
        <v>874</v>
      </c>
      <c r="T23" s="111" t="s">
        <v>874</v>
      </c>
      <c r="U23" s="111" t="s">
        <v>874</v>
      </c>
      <c r="V23" s="111" t="s">
        <v>874</v>
      </c>
      <c r="W23" s="111" t="s">
        <v>874</v>
      </c>
      <c r="X23" s="111" t="s">
        <v>874</v>
      </c>
      <c r="Y23" s="111" t="s">
        <v>874</v>
      </c>
      <c r="Z23" s="111" t="s">
        <v>874</v>
      </c>
      <c r="AA23" s="111" t="s">
        <v>874</v>
      </c>
      <c r="AB23" s="111" t="s">
        <v>874</v>
      </c>
      <c r="AC23" s="111" t="s">
        <v>874</v>
      </c>
      <c r="AD23" s="111" t="s">
        <v>874</v>
      </c>
      <c r="AE23" s="111" t="s">
        <v>874</v>
      </c>
      <c r="AF23" s="111" t="s">
        <v>874</v>
      </c>
      <c r="AG23" s="111" t="s">
        <v>874</v>
      </c>
      <c r="AH23" s="111" t="s">
        <v>874</v>
      </c>
      <c r="AI23" s="111" t="s">
        <v>874</v>
      </c>
      <c r="AJ23" s="111" t="s">
        <v>874</v>
      </c>
      <c r="AK23" s="111" t="s">
        <v>874</v>
      </c>
      <c r="AL23" s="111" t="s">
        <v>874</v>
      </c>
      <c r="AM23" s="111" t="s">
        <v>874</v>
      </c>
      <c r="AN23" s="111" t="s">
        <v>874</v>
      </c>
      <c r="AO23" s="111" t="s">
        <v>874</v>
      </c>
      <c r="AP23" s="111" t="s">
        <v>874</v>
      </c>
      <c r="AQ23" s="111" t="s">
        <v>874</v>
      </c>
      <c r="AR23" s="111" t="s">
        <v>874</v>
      </c>
      <c r="AS23" s="111" t="s">
        <v>874</v>
      </c>
      <c r="AT23" s="111" t="s">
        <v>874</v>
      </c>
      <c r="AU23" s="111" t="s">
        <v>874</v>
      </c>
      <c r="AV23" s="111" t="s">
        <v>874</v>
      </c>
      <c r="AW23" s="111" t="s">
        <v>874</v>
      </c>
      <c r="AX23" s="111" t="s">
        <v>874</v>
      </c>
      <c r="AY23" s="111" t="s">
        <v>874</v>
      </c>
      <c r="AZ23" s="111" t="s">
        <v>874</v>
      </c>
      <c r="BA23" s="111" t="s">
        <v>874</v>
      </c>
      <c r="BB23" s="111" t="s">
        <v>874</v>
      </c>
      <c r="BC23" s="111" t="s">
        <v>874</v>
      </c>
      <c r="BD23" s="111" t="s">
        <v>874</v>
      </c>
      <c r="BE23" s="111" t="s">
        <v>874</v>
      </c>
      <c r="BF23" s="111" t="s">
        <v>874</v>
      </c>
      <c r="BG23" s="111" t="s">
        <v>874</v>
      </c>
      <c r="BH23" s="111" t="s">
        <v>874</v>
      </c>
      <c r="BI23" s="111" t="s">
        <v>874</v>
      </c>
      <c r="BJ23" s="111" t="s">
        <v>874</v>
      </c>
      <c r="BK23" s="111" t="s">
        <v>874</v>
      </c>
      <c r="BL23" s="111" t="s">
        <v>874</v>
      </c>
      <c r="BM23" s="111" t="s">
        <v>874</v>
      </c>
      <c r="BN23" s="111" t="s">
        <v>874</v>
      </c>
      <c r="BO23" s="111" t="s">
        <v>874</v>
      </c>
      <c r="BP23" s="111" t="s">
        <v>874</v>
      </c>
      <c r="BQ23" s="111" t="s">
        <v>874</v>
      </c>
      <c r="BR23" s="111" t="s">
        <v>874</v>
      </c>
      <c r="BS23" s="111" t="s">
        <v>874</v>
      </c>
      <c r="BT23" s="111" t="s">
        <v>874</v>
      </c>
      <c r="BU23" s="111" t="s">
        <v>874</v>
      </c>
      <c r="BV23" s="111" t="s">
        <v>874</v>
      </c>
      <c r="BW23" s="111" t="s">
        <v>874</v>
      </c>
      <c r="BX23" s="111" t="s">
        <v>874</v>
      </c>
      <c r="BY23" s="111" t="s">
        <v>874</v>
      </c>
      <c r="BZ23" s="111" t="s">
        <v>874</v>
      </c>
      <c r="CA23" s="111" t="s">
        <v>874</v>
      </c>
    </row>
    <row r="24" spans="1:79" s="161" customFormat="1" ht="24">
      <c r="A24" s="147" t="s">
        <v>847</v>
      </c>
      <c r="B24" s="148" t="s">
        <v>848</v>
      </c>
      <c r="C24" s="147" t="s">
        <v>866</v>
      </c>
      <c r="D24" s="141">
        <f>D72</f>
        <v>37.943792456578194</v>
      </c>
      <c r="E24" s="141">
        <f t="shared" ref="E24:U24" si="58">E72</f>
        <v>0</v>
      </c>
      <c r="F24" s="141">
        <f t="shared" si="58"/>
        <v>34.282490166578199</v>
      </c>
      <c r="G24" s="141">
        <f t="shared" si="58"/>
        <v>0</v>
      </c>
      <c r="H24" s="141">
        <f t="shared" si="58"/>
        <v>0</v>
      </c>
      <c r="I24" s="141">
        <f t="shared" si="58"/>
        <v>2.9</v>
      </c>
      <c r="J24" s="141">
        <f t="shared" si="58"/>
        <v>0</v>
      </c>
      <c r="K24" s="141">
        <f t="shared" si="58"/>
        <v>0</v>
      </c>
      <c r="L24" s="141">
        <f t="shared" si="58"/>
        <v>0</v>
      </c>
      <c r="M24" s="141">
        <f t="shared" si="58"/>
        <v>0</v>
      </c>
      <c r="N24" s="141">
        <f t="shared" si="58"/>
        <v>0</v>
      </c>
      <c r="O24" s="141">
        <f t="shared" si="58"/>
        <v>0</v>
      </c>
      <c r="P24" s="141">
        <f t="shared" si="58"/>
        <v>0</v>
      </c>
      <c r="Q24" s="141">
        <f t="shared" si="58"/>
        <v>0</v>
      </c>
      <c r="R24" s="141">
        <f t="shared" si="58"/>
        <v>0</v>
      </c>
      <c r="S24" s="141">
        <f t="shared" si="58"/>
        <v>0</v>
      </c>
      <c r="T24" s="141">
        <f t="shared" si="58"/>
        <v>34.282490166578199</v>
      </c>
      <c r="U24" s="141">
        <f t="shared" si="58"/>
        <v>0</v>
      </c>
      <c r="V24" s="141">
        <f t="shared" ref="V24:BZ24" si="59">V72</f>
        <v>0</v>
      </c>
      <c r="W24" s="141">
        <f t="shared" si="59"/>
        <v>2.9</v>
      </c>
      <c r="X24" s="141">
        <f t="shared" si="59"/>
        <v>0</v>
      </c>
      <c r="Y24" s="141">
        <f t="shared" si="59"/>
        <v>0</v>
      </c>
      <c r="Z24" s="141">
        <f t="shared" si="59"/>
        <v>0</v>
      </c>
      <c r="AA24" s="141">
        <f t="shared" si="59"/>
        <v>0</v>
      </c>
      <c r="AB24" s="141">
        <f t="shared" si="59"/>
        <v>0</v>
      </c>
      <c r="AC24" s="141">
        <f t="shared" si="59"/>
        <v>0</v>
      </c>
      <c r="AD24" s="141">
        <f t="shared" si="59"/>
        <v>0</v>
      </c>
      <c r="AE24" s="141">
        <f t="shared" si="59"/>
        <v>0</v>
      </c>
      <c r="AF24" s="141">
        <f t="shared" si="59"/>
        <v>0</v>
      </c>
      <c r="AG24" s="141">
        <f t="shared" si="59"/>
        <v>0</v>
      </c>
      <c r="AH24" s="141">
        <f t="shared" si="59"/>
        <v>0</v>
      </c>
      <c r="AI24" s="141">
        <f t="shared" si="59"/>
        <v>0</v>
      </c>
      <c r="AJ24" s="141">
        <f t="shared" si="59"/>
        <v>0</v>
      </c>
      <c r="AK24" s="141">
        <f t="shared" si="59"/>
        <v>0</v>
      </c>
      <c r="AL24" s="141">
        <f t="shared" si="59"/>
        <v>0</v>
      </c>
      <c r="AM24" s="141">
        <f t="shared" si="59"/>
        <v>0</v>
      </c>
      <c r="AN24" s="141">
        <f t="shared" si="59"/>
        <v>0</v>
      </c>
      <c r="AO24" s="141">
        <f t="shared" si="59"/>
        <v>0</v>
      </c>
      <c r="AP24" s="141">
        <f t="shared" si="59"/>
        <v>0</v>
      </c>
      <c r="AQ24" s="141">
        <f t="shared" si="59"/>
        <v>0</v>
      </c>
      <c r="AR24" s="141">
        <f t="shared" si="59"/>
        <v>0</v>
      </c>
      <c r="AS24" s="141">
        <f t="shared" si="59"/>
        <v>0</v>
      </c>
      <c r="AT24" s="141">
        <f t="shared" si="59"/>
        <v>0</v>
      </c>
      <c r="AU24" s="141">
        <f t="shared" si="59"/>
        <v>0</v>
      </c>
      <c r="AV24" s="141">
        <f t="shared" si="59"/>
        <v>0</v>
      </c>
      <c r="AW24" s="141">
        <f t="shared" si="59"/>
        <v>0</v>
      </c>
      <c r="AX24" s="141">
        <f t="shared" si="59"/>
        <v>0</v>
      </c>
      <c r="AY24" s="141">
        <f t="shared" si="59"/>
        <v>0</v>
      </c>
      <c r="AZ24" s="141">
        <f t="shared" si="59"/>
        <v>0</v>
      </c>
      <c r="BA24" s="141">
        <f t="shared" si="59"/>
        <v>0</v>
      </c>
      <c r="BB24" s="141">
        <f t="shared" si="59"/>
        <v>0</v>
      </c>
      <c r="BC24" s="141">
        <f t="shared" si="59"/>
        <v>0</v>
      </c>
      <c r="BD24" s="141">
        <f t="shared" si="59"/>
        <v>0</v>
      </c>
      <c r="BE24" s="141">
        <f t="shared" si="59"/>
        <v>0</v>
      </c>
      <c r="BF24" s="141">
        <f t="shared" si="59"/>
        <v>0</v>
      </c>
      <c r="BG24" s="141">
        <f t="shared" si="59"/>
        <v>0</v>
      </c>
      <c r="BH24" s="141">
        <f t="shared" si="59"/>
        <v>0</v>
      </c>
      <c r="BI24" s="141">
        <f t="shared" si="59"/>
        <v>0</v>
      </c>
      <c r="BJ24" s="141">
        <f t="shared" si="59"/>
        <v>0</v>
      </c>
      <c r="BK24" s="141">
        <f t="shared" si="59"/>
        <v>0</v>
      </c>
      <c r="BL24" s="141">
        <f t="shared" si="59"/>
        <v>0</v>
      </c>
      <c r="BM24" s="141">
        <f t="shared" si="59"/>
        <v>0</v>
      </c>
      <c r="BN24" s="141">
        <f t="shared" si="59"/>
        <v>0</v>
      </c>
      <c r="BO24" s="141">
        <f t="shared" si="59"/>
        <v>0</v>
      </c>
      <c r="BP24" s="141">
        <f t="shared" si="59"/>
        <v>0</v>
      </c>
      <c r="BQ24" s="141">
        <f t="shared" si="59"/>
        <v>0</v>
      </c>
      <c r="BR24" s="141">
        <f t="shared" si="59"/>
        <v>0</v>
      </c>
      <c r="BS24" s="141">
        <f t="shared" si="59"/>
        <v>0</v>
      </c>
      <c r="BT24" s="141">
        <f t="shared" si="59"/>
        <v>0</v>
      </c>
      <c r="BU24" s="141">
        <f t="shared" si="59"/>
        <v>0</v>
      </c>
      <c r="BV24" s="141">
        <f t="shared" si="59"/>
        <v>0</v>
      </c>
      <c r="BW24" s="141">
        <f t="shared" si="59"/>
        <v>0</v>
      </c>
      <c r="BX24" s="141">
        <f t="shared" si="59"/>
        <v>0</v>
      </c>
      <c r="BY24" s="141">
        <f>BY72</f>
        <v>-34.282490166578199</v>
      </c>
      <c r="BZ24" s="233">
        <f t="shared" si="59"/>
        <v>-2</v>
      </c>
      <c r="CA24" s="141" t="s">
        <v>874</v>
      </c>
    </row>
    <row r="25" spans="1:79" s="161" customFormat="1" ht="36">
      <c r="A25" s="147" t="s">
        <v>946</v>
      </c>
      <c r="B25" s="148" t="s">
        <v>947</v>
      </c>
      <c r="C25" s="147" t="s">
        <v>866</v>
      </c>
      <c r="D25" s="141" t="s">
        <v>874</v>
      </c>
      <c r="E25" s="141" t="s">
        <v>874</v>
      </c>
      <c r="F25" s="141" t="s">
        <v>874</v>
      </c>
      <c r="G25" s="141" t="s">
        <v>874</v>
      </c>
      <c r="H25" s="141" t="s">
        <v>874</v>
      </c>
      <c r="I25" s="141" t="s">
        <v>874</v>
      </c>
      <c r="J25" s="141" t="s">
        <v>874</v>
      </c>
      <c r="K25" s="141" t="s">
        <v>874</v>
      </c>
      <c r="L25" s="141" t="s">
        <v>874</v>
      </c>
      <c r="M25" s="141" t="s">
        <v>874</v>
      </c>
      <c r="N25" s="141" t="s">
        <v>874</v>
      </c>
      <c r="O25" s="141" t="s">
        <v>874</v>
      </c>
      <c r="P25" s="141" t="s">
        <v>874</v>
      </c>
      <c r="Q25" s="111" t="s">
        <v>874</v>
      </c>
      <c r="R25" s="111" t="s">
        <v>874</v>
      </c>
      <c r="S25" s="111" t="s">
        <v>874</v>
      </c>
      <c r="T25" s="111" t="s">
        <v>874</v>
      </c>
      <c r="U25" s="111" t="s">
        <v>874</v>
      </c>
      <c r="V25" s="111" t="s">
        <v>874</v>
      </c>
      <c r="W25" s="111" t="s">
        <v>874</v>
      </c>
      <c r="X25" s="111" t="s">
        <v>874</v>
      </c>
      <c r="Y25" s="111" t="s">
        <v>874</v>
      </c>
      <c r="Z25" s="111" t="s">
        <v>874</v>
      </c>
      <c r="AA25" s="111" t="s">
        <v>874</v>
      </c>
      <c r="AB25" s="111" t="s">
        <v>874</v>
      </c>
      <c r="AC25" s="111" t="s">
        <v>874</v>
      </c>
      <c r="AD25" s="111" t="s">
        <v>874</v>
      </c>
      <c r="AE25" s="111" t="s">
        <v>874</v>
      </c>
      <c r="AF25" s="111" t="s">
        <v>874</v>
      </c>
      <c r="AG25" s="111" t="s">
        <v>874</v>
      </c>
      <c r="AH25" s="111" t="s">
        <v>874</v>
      </c>
      <c r="AI25" s="111" t="s">
        <v>874</v>
      </c>
      <c r="AJ25" s="111" t="s">
        <v>874</v>
      </c>
      <c r="AK25" s="111" t="s">
        <v>874</v>
      </c>
      <c r="AL25" s="111" t="s">
        <v>874</v>
      </c>
      <c r="AM25" s="111" t="s">
        <v>874</v>
      </c>
      <c r="AN25" s="111" t="s">
        <v>874</v>
      </c>
      <c r="AO25" s="111" t="s">
        <v>874</v>
      </c>
      <c r="AP25" s="111" t="s">
        <v>874</v>
      </c>
      <c r="AQ25" s="111" t="s">
        <v>874</v>
      </c>
      <c r="AR25" s="111" t="s">
        <v>874</v>
      </c>
      <c r="AS25" s="111" t="s">
        <v>874</v>
      </c>
      <c r="AT25" s="111" t="s">
        <v>874</v>
      </c>
      <c r="AU25" s="111" t="s">
        <v>874</v>
      </c>
      <c r="AV25" s="111" t="s">
        <v>874</v>
      </c>
      <c r="AW25" s="111" t="s">
        <v>874</v>
      </c>
      <c r="AX25" s="111" t="s">
        <v>874</v>
      </c>
      <c r="AY25" s="111" t="s">
        <v>874</v>
      </c>
      <c r="AZ25" s="111" t="s">
        <v>874</v>
      </c>
      <c r="BA25" s="111" t="s">
        <v>874</v>
      </c>
      <c r="BB25" s="111" t="s">
        <v>874</v>
      </c>
      <c r="BC25" s="111" t="s">
        <v>874</v>
      </c>
      <c r="BD25" s="111" t="s">
        <v>874</v>
      </c>
      <c r="BE25" s="111" t="s">
        <v>874</v>
      </c>
      <c r="BF25" s="111" t="s">
        <v>874</v>
      </c>
      <c r="BG25" s="111" t="s">
        <v>874</v>
      </c>
      <c r="BH25" s="111" t="s">
        <v>874</v>
      </c>
      <c r="BI25" s="111" t="s">
        <v>874</v>
      </c>
      <c r="BJ25" s="111" t="s">
        <v>874</v>
      </c>
      <c r="BK25" s="111" t="s">
        <v>874</v>
      </c>
      <c r="BL25" s="111" t="s">
        <v>874</v>
      </c>
      <c r="BM25" s="111" t="s">
        <v>874</v>
      </c>
      <c r="BN25" s="111" t="s">
        <v>874</v>
      </c>
      <c r="BO25" s="111" t="s">
        <v>874</v>
      </c>
      <c r="BP25" s="111" t="s">
        <v>874</v>
      </c>
      <c r="BQ25" s="111" t="s">
        <v>874</v>
      </c>
      <c r="BR25" s="111" t="s">
        <v>874</v>
      </c>
      <c r="BS25" s="111" t="s">
        <v>874</v>
      </c>
      <c r="BT25" s="111" t="s">
        <v>874</v>
      </c>
      <c r="BU25" s="111" t="s">
        <v>874</v>
      </c>
      <c r="BV25" s="111" t="s">
        <v>874</v>
      </c>
      <c r="BW25" s="111" t="s">
        <v>874</v>
      </c>
      <c r="BX25" s="111" t="s">
        <v>874</v>
      </c>
      <c r="BY25" s="111" t="s">
        <v>874</v>
      </c>
      <c r="BZ25" s="111" t="s">
        <v>874</v>
      </c>
      <c r="CA25" s="111" t="s">
        <v>874</v>
      </c>
    </row>
    <row r="26" spans="1:79" s="161" customFormat="1" ht="12">
      <c r="A26" s="147" t="s">
        <v>849</v>
      </c>
      <c r="B26" s="148" t="s">
        <v>850</v>
      </c>
      <c r="C26" s="147" t="s">
        <v>866</v>
      </c>
      <c r="D26" s="141">
        <f>D77</f>
        <v>75.85083333</v>
      </c>
      <c r="E26" s="141">
        <f t="shared" ref="E26:U26" si="60">E77</f>
        <v>0</v>
      </c>
      <c r="F26" s="141">
        <f t="shared" si="60"/>
        <v>24.180499999999999</v>
      </c>
      <c r="G26" s="141">
        <f t="shared" si="60"/>
        <v>0</v>
      </c>
      <c r="H26" s="141">
        <f t="shared" si="60"/>
        <v>0</v>
      </c>
      <c r="I26" s="141">
        <f t="shared" si="60"/>
        <v>0</v>
      </c>
      <c r="J26" s="141">
        <f t="shared" si="60"/>
        <v>0</v>
      </c>
      <c r="K26" s="141">
        <f t="shared" si="60"/>
        <v>5</v>
      </c>
      <c r="L26" s="141">
        <f t="shared" si="60"/>
        <v>0</v>
      </c>
      <c r="M26" s="141">
        <f t="shared" si="60"/>
        <v>0</v>
      </c>
      <c r="N26" s="141">
        <f t="shared" si="60"/>
        <v>0</v>
      </c>
      <c r="O26" s="141">
        <f t="shared" si="60"/>
        <v>0</v>
      </c>
      <c r="P26" s="141">
        <f t="shared" si="60"/>
        <v>0</v>
      </c>
      <c r="Q26" s="141">
        <f t="shared" si="60"/>
        <v>0</v>
      </c>
      <c r="R26" s="141">
        <f t="shared" si="60"/>
        <v>0</v>
      </c>
      <c r="S26" s="141">
        <f t="shared" si="60"/>
        <v>0</v>
      </c>
      <c r="T26" s="141">
        <f t="shared" si="60"/>
        <v>0</v>
      </c>
      <c r="U26" s="141">
        <f t="shared" si="60"/>
        <v>0</v>
      </c>
      <c r="V26" s="141">
        <f t="shared" ref="V26:BZ26" si="61">V77</f>
        <v>0</v>
      </c>
      <c r="W26" s="141">
        <f t="shared" si="61"/>
        <v>0</v>
      </c>
      <c r="X26" s="141">
        <f t="shared" si="61"/>
        <v>0</v>
      </c>
      <c r="Y26" s="141">
        <f t="shared" si="61"/>
        <v>0</v>
      </c>
      <c r="Z26" s="141">
        <f t="shared" si="61"/>
        <v>0</v>
      </c>
      <c r="AA26" s="141">
        <f t="shared" si="61"/>
        <v>0</v>
      </c>
      <c r="AB26" s="141">
        <f t="shared" si="61"/>
        <v>0</v>
      </c>
      <c r="AC26" s="141">
        <f t="shared" si="61"/>
        <v>0</v>
      </c>
      <c r="AD26" s="141">
        <f t="shared" si="61"/>
        <v>0</v>
      </c>
      <c r="AE26" s="141">
        <f t="shared" si="61"/>
        <v>0</v>
      </c>
      <c r="AF26" s="141">
        <f t="shared" si="61"/>
        <v>0</v>
      </c>
      <c r="AG26" s="141">
        <f t="shared" si="61"/>
        <v>0</v>
      </c>
      <c r="AH26" s="141">
        <f t="shared" si="61"/>
        <v>24.180499999999999</v>
      </c>
      <c r="AI26" s="141">
        <f t="shared" si="61"/>
        <v>0</v>
      </c>
      <c r="AJ26" s="141">
        <f t="shared" si="61"/>
        <v>0</v>
      </c>
      <c r="AK26" s="141">
        <f t="shared" si="61"/>
        <v>0</v>
      </c>
      <c r="AL26" s="141">
        <f t="shared" si="61"/>
        <v>0</v>
      </c>
      <c r="AM26" s="141">
        <f t="shared" si="61"/>
        <v>5</v>
      </c>
      <c r="AN26" s="141">
        <f t="shared" si="61"/>
        <v>0</v>
      </c>
      <c r="AO26" s="141">
        <f t="shared" si="61"/>
        <v>0</v>
      </c>
      <c r="AP26" s="141">
        <f t="shared" si="61"/>
        <v>0</v>
      </c>
      <c r="AQ26" s="141">
        <f t="shared" si="61"/>
        <v>0</v>
      </c>
      <c r="AR26" s="141">
        <f t="shared" si="61"/>
        <v>0</v>
      </c>
      <c r="AS26" s="141">
        <f t="shared" si="61"/>
        <v>0</v>
      </c>
      <c r="AT26" s="141">
        <f t="shared" si="61"/>
        <v>0</v>
      </c>
      <c r="AU26" s="141">
        <f t="shared" si="61"/>
        <v>0</v>
      </c>
      <c r="AV26" s="141">
        <f t="shared" si="61"/>
        <v>0</v>
      </c>
      <c r="AW26" s="141">
        <f t="shared" si="61"/>
        <v>0</v>
      </c>
      <c r="AX26" s="141">
        <f t="shared" si="61"/>
        <v>0</v>
      </c>
      <c r="AY26" s="141">
        <f t="shared" si="61"/>
        <v>0</v>
      </c>
      <c r="AZ26" s="141">
        <f t="shared" si="61"/>
        <v>0</v>
      </c>
      <c r="BA26" s="141">
        <f t="shared" si="61"/>
        <v>0</v>
      </c>
      <c r="BB26" s="141">
        <f t="shared" si="61"/>
        <v>0</v>
      </c>
      <c r="BC26" s="141">
        <f t="shared" si="61"/>
        <v>0</v>
      </c>
      <c r="BD26" s="141">
        <f t="shared" si="61"/>
        <v>0</v>
      </c>
      <c r="BE26" s="141">
        <f t="shared" si="61"/>
        <v>0</v>
      </c>
      <c r="BF26" s="141">
        <f t="shared" si="61"/>
        <v>0</v>
      </c>
      <c r="BG26" s="141">
        <f t="shared" si="61"/>
        <v>0</v>
      </c>
      <c r="BH26" s="141">
        <f t="shared" si="61"/>
        <v>0</v>
      </c>
      <c r="BI26" s="141">
        <f t="shared" si="61"/>
        <v>0</v>
      </c>
      <c r="BJ26" s="141">
        <f t="shared" si="61"/>
        <v>0</v>
      </c>
      <c r="BK26" s="141">
        <f t="shared" si="61"/>
        <v>0</v>
      </c>
      <c r="BL26" s="141">
        <f t="shared" si="61"/>
        <v>0</v>
      </c>
      <c r="BM26" s="141">
        <f t="shared" si="61"/>
        <v>0</v>
      </c>
      <c r="BN26" s="141">
        <f t="shared" si="61"/>
        <v>0</v>
      </c>
      <c r="BO26" s="141">
        <f t="shared" si="61"/>
        <v>0</v>
      </c>
      <c r="BP26" s="141">
        <f t="shared" si="61"/>
        <v>0</v>
      </c>
      <c r="BQ26" s="141">
        <f t="shared" si="61"/>
        <v>0</v>
      </c>
      <c r="BR26" s="141">
        <f t="shared" si="61"/>
        <v>0</v>
      </c>
      <c r="BS26" s="141">
        <f t="shared" si="61"/>
        <v>0</v>
      </c>
      <c r="BT26" s="141">
        <f t="shared" si="61"/>
        <v>0</v>
      </c>
      <c r="BU26" s="141">
        <f t="shared" si="61"/>
        <v>0</v>
      </c>
      <c r="BV26" s="141">
        <f t="shared" si="61"/>
        <v>0</v>
      </c>
      <c r="BW26" s="141">
        <f t="shared" si="61"/>
        <v>0</v>
      </c>
      <c r="BX26" s="141">
        <f t="shared" si="61"/>
        <v>0</v>
      </c>
      <c r="BY26" s="141">
        <f t="shared" si="61"/>
        <v>-24.180499999999999</v>
      </c>
      <c r="BZ26" s="141">
        <f t="shared" si="61"/>
        <v>-1</v>
      </c>
      <c r="CA26" s="141" t="s">
        <v>874</v>
      </c>
    </row>
    <row r="27" spans="1:79" s="161" customFormat="1" ht="24">
      <c r="A27" s="216" t="s">
        <v>948</v>
      </c>
      <c r="B27" s="228" t="s">
        <v>949</v>
      </c>
      <c r="C27" s="216" t="s">
        <v>866</v>
      </c>
      <c r="D27" s="220">
        <f>D20</f>
        <v>355.96166859645712</v>
      </c>
      <c r="E27" s="220">
        <f t="shared" ref="E27:U27" si="62">E20</f>
        <v>0</v>
      </c>
      <c r="F27" s="220">
        <f t="shared" si="62"/>
        <v>120.22312063106818</v>
      </c>
      <c r="G27" s="220">
        <f t="shared" si="62"/>
        <v>0</v>
      </c>
      <c r="H27" s="220">
        <f t="shared" si="62"/>
        <v>0</v>
      </c>
      <c r="I27" s="220">
        <f t="shared" si="62"/>
        <v>9.3000000000000007</v>
      </c>
      <c r="J27" s="220">
        <f t="shared" si="62"/>
        <v>0</v>
      </c>
      <c r="K27" s="220">
        <f t="shared" si="62"/>
        <v>48</v>
      </c>
      <c r="L27" s="220">
        <f t="shared" si="62"/>
        <v>0</v>
      </c>
      <c r="M27" s="220">
        <f t="shared" si="62"/>
        <v>0</v>
      </c>
      <c r="N27" s="220">
        <f t="shared" si="62"/>
        <v>0</v>
      </c>
      <c r="O27" s="220">
        <f t="shared" si="62"/>
        <v>0</v>
      </c>
      <c r="P27" s="220">
        <f t="shared" si="62"/>
        <v>0</v>
      </c>
      <c r="Q27" s="220">
        <f t="shared" si="62"/>
        <v>0</v>
      </c>
      <c r="R27" s="220">
        <f t="shared" si="62"/>
        <v>0</v>
      </c>
      <c r="S27" s="220">
        <f t="shared" si="62"/>
        <v>0</v>
      </c>
      <c r="T27" s="220">
        <f t="shared" si="62"/>
        <v>34.282490166578199</v>
      </c>
      <c r="U27" s="220">
        <f t="shared" si="62"/>
        <v>0</v>
      </c>
      <c r="V27" s="220">
        <f t="shared" ref="V27:BX27" si="63">V20</f>
        <v>0</v>
      </c>
      <c r="W27" s="220">
        <f t="shared" si="63"/>
        <v>2.9</v>
      </c>
      <c r="X27" s="220">
        <f t="shared" si="63"/>
        <v>0</v>
      </c>
      <c r="Y27" s="220">
        <f t="shared" si="63"/>
        <v>0</v>
      </c>
      <c r="Z27" s="220">
        <f t="shared" si="63"/>
        <v>0</v>
      </c>
      <c r="AA27" s="220">
        <f t="shared" si="63"/>
        <v>43.743992756489995</v>
      </c>
      <c r="AB27" s="220">
        <f t="shared" si="63"/>
        <v>0</v>
      </c>
      <c r="AC27" s="220">
        <f t="shared" si="63"/>
        <v>0</v>
      </c>
      <c r="AD27" s="220">
        <f t="shared" si="63"/>
        <v>0</v>
      </c>
      <c r="AE27" s="220">
        <f t="shared" si="63"/>
        <v>0</v>
      </c>
      <c r="AF27" s="220">
        <f t="shared" si="63"/>
        <v>43</v>
      </c>
      <c r="AG27" s="220">
        <f t="shared" si="63"/>
        <v>0</v>
      </c>
      <c r="AH27" s="220">
        <f t="shared" si="63"/>
        <v>42.196637707999997</v>
      </c>
      <c r="AI27" s="220">
        <f t="shared" si="63"/>
        <v>0</v>
      </c>
      <c r="AJ27" s="220">
        <f t="shared" si="63"/>
        <v>0</v>
      </c>
      <c r="AK27" s="220">
        <f t="shared" si="63"/>
        <v>6.4</v>
      </c>
      <c r="AL27" s="220">
        <f t="shared" si="63"/>
        <v>0</v>
      </c>
      <c r="AM27" s="220">
        <f t="shared" si="63"/>
        <v>5</v>
      </c>
      <c r="AN27" s="220">
        <f t="shared" si="63"/>
        <v>0</v>
      </c>
      <c r="AO27" s="220">
        <f t="shared" si="63"/>
        <v>0</v>
      </c>
      <c r="AP27" s="220">
        <f t="shared" si="63"/>
        <v>0</v>
      </c>
      <c r="AQ27" s="220">
        <f t="shared" si="63"/>
        <v>0</v>
      </c>
      <c r="AR27" s="220">
        <f t="shared" si="63"/>
        <v>0</v>
      </c>
      <c r="AS27" s="220">
        <f t="shared" si="63"/>
        <v>0</v>
      </c>
      <c r="AT27" s="220">
        <f t="shared" si="63"/>
        <v>0</v>
      </c>
      <c r="AU27" s="220">
        <f t="shared" si="63"/>
        <v>0</v>
      </c>
      <c r="AV27" s="220">
        <f t="shared" si="63"/>
        <v>0</v>
      </c>
      <c r="AW27" s="220">
        <f t="shared" si="63"/>
        <v>0</v>
      </c>
      <c r="AX27" s="220">
        <f t="shared" si="63"/>
        <v>0</v>
      </c>
      <c r="AY27" s="220">
        <f t="shared" si="63"/>
        <v>0</v>
      </c>
      <c r="AZ27" s="220">
        <f t="shared" si="63"/>
        <v>0</v>
      </c>
      <c r="BA27" s="220">
        <f t="shared" si="63"/>
        <v>0</v>
      </c>
      <c r="BB27" s="220">
        <f t="shared" si="63"/>
        <v>0</v>
      </c>
      <c r="BC27" s="220">
        <f t="shared" si="63"/>
        <v>0</v>
      </c>
      <c r="BD27" s="220">
        <f t="shared" si="63"/>
        <v>0</v>
      </c>
      <c r="BE27" s="220">
        <f t="shared" si="63"/>
        <v>0</v>
      </c>
      <c r="BF27" s="220">
        <f t="shared" si="63"/>
        <v>0</v>
      </c>
      <c r="BG27" s="220">
        <f t="shared" si="63"/>
        <v>0</v>
      </c>
      <c r="BH27" s="220">
        <f t="shared" si="63"/>
        <v>0</v>
      </c>
      <c r="BI27" s="220">
        <f t="shared" si="63"/>
        <v>0</v>
      </c>
      <c r="BJ27" s="220">
        <f t="shared" si="63"/>
        <v>0</v>
      </c>
      <c r="BK27" s="220">
        <f t="shared" si="63"/>
        <v>0</v>
      </c>
      <c r="BL27" s="220">
        <f t="shared" si="63"/>
        <v>0</v>
      </c>
      <c r="BM27" s="220">
        <f t="shared" si="63"/>
        <v>0</v>
      </c>
      <c r="BN27" s="220">
        <f t="shared" si="63"/>
        <v>0</v>
      </c>
      <c r="BO27" s="220">
        <f t="shared" si="63"/>
        <v>0</v>
      </c>
      <c r="BP27" s="220">
        <f t="shared" si="63"/>
        <v>0</v>
      </c>
      <c r="BQ27" s="220">
        <f t="shared" si="63"/>
        <v>0</v>
      </c>
      <c r="BR27" s="220">
        <f t="shared" si="63"/>
        <v>0</v>
      </c>
      <c r="BS27" s="220">
        <f t="shared" si="63"/>
        <v>0</v>
      </c>
      <c r="BT27" s="220">
        <f t="shared" si="63"/>
        <v>0</v>
      </c>
      <c r="BU27" s="220">
        <f t="shared" si="63"/>
        <v>0</v>
      </c>
      <c r="BV27" s="220">
        <f t="shared" si="63"/>
        <v>0</v>
      </c>
      <c r="BW27" s="220">
        <f t="shared" si="63"/>
        <v>0</v>
      </c>
      <c r="BX27" s="220">
        <f t="shared" si="63"/>
        <v>0</v>
      </c>
      <c r="BY27" s="220">
        <f>AO27-F27</f>
        <v>-120.22312063106818</v>
      </c>
      <c r="BZ27" s="235">
        <f>BY27/F27</f>
        <v>-1</v>
      </c>
      <c r="CA27" s="220" t="s">
        <v>874</v>
      </c>
    </row>
    <row r="28" spans="1:79" s="161" customFormat="1" ht="24" hidden="1" outlineLevel="1">
      <c r="A28" s="218" t="s">
        <v>87</v>
      </c>
      <c r="B28" s="229" t="s">
        <v>851</v>
      </c>
      <c r="C28" s="218" t="s">
        <v>866</v>
      </c>
      <c r="D28" s="225" t="s">
        <v>874</v>
      </c>
      <c r="E28" s="225" t="s">
        <v>874</v>
      </c>
      <c r="F28" s="225" t="s">
        <v>874</v>
      </c>
      <c r="G28" s="225" t="s">
        <v>874</v>
      </c>
      <c r="H28" s="225" t="s">
        <v>874</v>
      </c>
      <c r="I28" s="225" t="s">
        <v>874</v>
      </c>
      <c r="J28" s="225" t="s">
        <v>874</v>
      </c>
      <c r="K28" s="225" t="s">
        <v>874</v>
      </c>
      <c r="L28" s="225" t="s">
        <v>874</v>
      </c>
      <c r="M28" s="225" t="s">
        <v>874</v>
      </c>
      <c r="N28" s="225" t="s">
        <v>874</v>
      </c>
      <c r="O28" s="225" t="s">
        <v>874</v>
      </c>
      <c r="P28" s="225" t="s">
        <v>874</v>
      </c>
      <c r="Q28" s="223" t="s">
        <v>874</v>
      </c>
      <c r="R28" s="223" t="s">
        <v>874</v>
      </c>
      <c r="S28" s="223" t="s">
        <v>874</v>
      </c>
      <c r="T28" s="223" t="s">
        <v>874</v>
      </c>
      <c r="U28" s="223" t="s">
        <v>874</v>
      </c>
      <c r="V28" s="223" t="s">
        <v>874</v>
      </c>
      <c r="W28" s="223" t="s">
        <v>874</v>
      </c>
      <c r="X28" s="223" t="s">
        <v>874</v>
      </c>
      <c r="Y28" s="223" t="s">
        <v>874</v>
      </c>
      <c r="Z28" s="223" t="s">
        <v>874</v>
      </c>
      <c r="AA28" s="223" t="s">
        <v>874</v>
      </c>
      <c r="AB28" s="223" t="s">
        <v>874</v>
      </c>
      <c r="AC28" s="223" t="s">
        <v>874</v>
      </c>
      <c r="AD28" s="223" t="s">
        <v>874</v>
      </c>
      <c r="AE28" s="223" t="s">
        <v>874</v>
      </c>
      <c r="AF28" s="223" t="s">
        <v>874</v>
      </c>
      <c r="AG28" s="223" t="s">
        <v>874</v>
      </c>
      <c r="AH28" s="223" t="s">
        <v>874</v>
      </c>
      <c r="AI28" s="223" t="s">
        <v>874</v>
      </c>
      <c r="AJ28" s="223" t="s">
        <v>874</v>
      </c>
      <c r="AK28" s="223" t="s">
        <v>874</v>
      </c>
      <c r="AL28" s="223" t="s">
        <v>874</v>
      </c>
      <c r="AM28" s="223" t="s">
        <v>874</v>
      </c>
      <c r="AN28" s="223" t="s">
        <v>874</v>
      </c>
      <c r="AO28" s="223" t="s">
        <v>874</v>
      </c>
      <c r="AP28" s="223" t="s">
        <v>874</v>
      </c>
      <c r="AQ28" s="223" t="s">
        <v>874</v>
      </c>
      <c r="AR28" s="223" t="s">
        <v>874</v>
      </c>
      <c r="AS28" s="223" t="s">
        <v>874</v>
      </c>
      <c r="AT28" s="223" t="s">
        <v>874</v>
      </c>
      <c r="AU28" s="223" t="s">
        <v>874</v>
      </c>
      <c r="AV28" s="223" t="s">
        <v>874</v>
      </c>
      <c r="AW28" s="223" t="s">
        <v>874</v>
      </c>
      <c r="AX28" s="223" t="s">
        <v>874</v>
      </c>
      <c r="AY28" s="223" t="s">
        <v>874</v>
      </c>
      <c r="AZ28" s="223" t="s">
        <v>874</v>
      </c>
      <c r="BA28" s="223" t="s">
        <v>874</v>
      </c>
      <c r="BB28" s="223" t="s">
        <v>874</v>
      </c>
      <c r="BC28" s="223" t="s">
        <v>874</v>
      </c>
      <c r="BD28" s="223" t="s">
        <v>874</v>
      </c>
      <c r="BE28" s="223" t="s">
        <v>874</v>
      </c>
      <c r="BF28" s="223" t="s">
        <v>874</v>
      </c>
      <c r="BG28" s="223" t="s">
        <v>874</v>
      </c>
      <c r="BH28" s="223" t="s">
        <v>874</v>
      </c>
      <c r="BI28" s="223" t="s">
        <v>874</v>
      </c>
      <c r="BJ28" s="223" t="s">
        <v>874</v>
      </c>
      <c r="BK28" s="223" t="s">
        <v>874</v>
      </c>
      <c r="BL28" s="223" t="s">
        <v>874</v>
      </c>
      <c r="BM28" s="223" t="s">
        <v>874</v>
      </c>
      <c r="BN28" s="223" t="s">
        <v>874</v>
      </c>
      <c r="BO28" s="223" t="s">
        <v>874</v>
      </c>
      <c r="BP28" s="223" t="s">
        <v>874</v>
      </c>
      <c r="BQ28" s="223" t="s">
        <v>874</v>
      </c>
      <c r="BR28" s="223" t="s">
        <v>874</v>
      </c>
      <c r="BS28" s="223" t="s">
        <v>874</v>
      </c>
      <c r="BT28" s="223" t="s">
        <v>874</v>
      </c>
      <c r="BU28" s="223" t="s">
        <v>874</v>
      </c>
      <c r="BV28" s="223" t="s">
        <v>874</v>
      </c>
      <c r="BW28" s="223" t="s">
        <v>874</v>
      </c>
      <c r="BX28" s="223" t="s">
        <v>874</v>
      </c>
      <c r="BY28" s="223" t="s">
        <v>874</v>
      </c>
      <c r="BZ28" s="237" t="s">
        <v>874</v>
      </c>
      <c r="CA28" s="223" t="s">
        <v>874</v>
      </c>
    </row>
    <row r="29" spans="1:79" s="161" customFormat="1" ht="36" hidden="1" outlineLevel="1">
      <c r="A29" s="227" t="s">
        <v>89</v>
      </c>
      <c r="B29" s="230" t="s">
        <v>852</v>
      </c>
      <c r="C29" s="227" t="s">
        <v>866</v>
      </c>
      <c r="D29" s="141" t="s">
        <v>874</v>
      </c>
      <c r="E29" s="141" t="s">
        <v>874</v>
      </c>
      <c r="F29" s="141" t="s">
        <v>874</v>
      </c>
      <c r="G29" s="141" t="s">
        <v>874</v>
      </c>
      <c r="H29" s="141" t="s">
        <v>874</v>
      </c>
      <c r="I29" s="141" t="s">
        <v>874</v>
      </c>
      <c r="J29" s="141" t="s">
        <v>874</v>
      </c>
      <c r="K29" s="141" t="s">
        <v>874</v>
      </c>
      <c r="L29" s="141" t="s">
        <v>874</v>
      </c>
      <c r="M29" s="141" t="s">
        <v>874</v>
      </c>
      <c r="N29" s="141" t="s">
        <v>874</v>
      </c>
      <c r="O29" s="141" t="s">
        <v>874</v>
      </c>
      <c r="P29" s="141" t="s">
        <v>874</v>
      </c>
      <c r="Q29" s="141" t="s">
        <v>874</v>
      </c>
      <c r="R29" s="141" t="s">
        <v>874</v>
      </c>
      <c r="S29" s="141" t="s">
        <v>874</v>
      </c>
      <c r="T29" s="141" t="s">
        <v>874</v>
      </c>
      <c r="U29" s="141" t="s">
        <v>874</v>
      </c>
      <c r="V29" s="141" t="s">
        <v>874</v>
      </c>
      <c r="W29" s="141" t="s">
        <v>874</v>
      </c>
      <c r="X29" s="141" t="s">
        <v>874</v>
      </c>
      <c r="Y29" s="141" t="s">
        <v>874</v>
      </c>
      <c r="Z29" s="141" t="s">
        <v>874</v>
      </c>
      <c r="AA29" s="141" t="s">
        <v>874</v>
      </c>
      <c r="AB29" s="141" t="s">
        <v>874</v>
      </c>
      <c r="AC29" s="141" t="s">
        <v>874</v>
      </c>
      <c r="AD29" s="141" t="s">
        <v>874</v>
      </c>
      <c r="AE29" s="141" t="s">
        <v>874</v>
      </c>
      <c r="AF29" s="141" t="s">
        <v>874</v>
      </c>
      <c r="AG29" s="141" t="s">
        <v>874</v>
      </c>
      <c r="AH29" s="141" t="s">
        <v>874</v>
      </c>
      <c r="AI29" s="141" t="s">
        <v>874</v>
      </c>
      <c r="AJ29" s="141" t="s">
        <v>874</v>
      </c>
      <c r="AK29" s="141" t="s">
        <v>874</v>
      </c>
      <c r="AL29" s="141" t="s">
        <v>874</v>
      </c>
      <c r="AM29" s="141" t="s">
        <v>874</v>
      </c>
      <c r="AN29" s="141" t="s">
        <v>874</v>
      </c>
      <c r="AO29" s="141" t="s">
        <v>874</v>
      </c>
      <c r="AP29" s="141" t="s">
        <v>874</v>
      </c>
      <c r="AQ29" s="141" t="s">
        <v>874</v>
      </c>
      <c r="AR29" s="141" t="s">
        <v>874</v>
      </c>
      <c r="AS29" s="141" t="s">
        <v>874</v>
      </c>
      <c r="AT29" s="141" t="s">
        <v>874</v>
      </c>
      <c r="AU29" s="141" t="s">
        <v>874</v>
      </c>
      <c r="AV29" s="141" t="s">
        <v>874</v>
      </c>
      <c r="AW29" s="141" t="s">
        <v>874</v>
      </c>
      <c r="AX29" s="141" t="s">
        <v>874</v>
      </c>
      <c r="AY29" s="141" t="s">
        <v>874</v>
      </c>
      <c r="AZ29" s="141" t="s">
        <v>874</v>
      </c>
      <c r="BA29" s="141" t="s">
        <v>874</v>
      </c>
      <c r="BB29" s="141" t="s">
        <v>874</v>
      </c>
      <c r="BC29" s="141" t="s">
        <v>874</v>
      </c>
      <c r="BD29" s="141" t="s">
        <v>874</v>
      </c>
      <c r="BE29" s="141" t="s">
        <v>874</v>
      </c>
      <c r="BF29" s="141" t="s">
        <v>874</v>
      </c>
      <c r="BG29" s="141" t="s">
        <v>874</v>
      </c>
      <c r="BH29" s="141" t="s">
        <v>874</v>
      </c>
      <c r="BI29" s="141" t="s">
        <v>874</v>
      </c>
      <c r="BJ29" s="141" t="s">
        <v>874</v>
      </c>
      <c r="BK29" s="141" t="s">
        <v>874</v>
      </c>
      <c r="BL29" s="141" t="s">
        <v>874</v>
      </c>
      <c r="BM29" s="141" t="s">
        <v>874</v>
      </c>
      <c r="BN29" s="141" t="s">
        <v>874</v>
      </c>
      <c r="BO29" s="141" t="s">
        <v>874</v>
      </c>
      <c r="BP29" s="141" t="s">
        <v>874</v>
      </c>
      <c r="BQ29" s="141" t="s">
        <v>874</v>
      </c>
      <c r="BR29" s="141" t="s">
        <v>874</v>
      </c>
      <c r="BS29" s="141" t="s">
        <v>874</v>
      </c>
      <c r="BT29" s="141" t="s">
        <v>874</v>
      </c>
      <c r="BU29" s="141" t="s">
        <v>874</v>
      </c>
      <c r="BV29" s="141" t="s">
        <v>874</v>
      </c>
      <c r="BW29" s="141" t="s">
        <v>874</v>
      </c>
      <c r="BX29" s="141" t="s">
        <v>874</v>
      </c>
      <c r="BY29" s="141" t="s">
        <v>874</v>
      </c>
      <c r="BZ29" s="233" t="s">
        <v>874</v>
      </c>
      <c r="CA29" s="141" t="s">
        <v>874</v>
      </c>
    </row>
    <row r="30" spans="1:79" s="161" customFormat="1" ht="48" hidden="1" outlineLevel="1">
      <c r="A30" s="147" t="s">
        <v>493</v>
      </c>
      <c r="B30" s="148" t="s">
        <v>853</v>
      </c>
      <c r="C30" s="147" t="s">
        <v>866</v>
      </c>
      <c r="D30" s="141" t="s">
        <v>874</v>
      </c>
      <c r="E30" s="141" t="s">
        <v>874</v>
      </c>
      <c r="F30" s="141" t="s">
        <v>874</v>
      </c>
      <c r="G30" s="141" t="s">
        <v>874</v>
      </c>
      <c r="H30" s="141" t="s">
        <v>874</v>
      </c>
      <c r="I30" s="141" t="s">
        <v>874</v>
      </c>
      <c r="J30" s="141" t="s">
        <v>874</v>
      </c>
      <c r="K30" s="141" t="s">
        <v>874</v>
      </c>
      <c r="L30" s="141" t="s">
        <v>874</v>
      </c>
      <c r="M30" s="141" t="s">
        <v>874</v>
      </c>
      <c r="N30" s="141" t="s">
        <v>874</v>
      </c>
      <c r="O30" s="141" t="s">
        <v>874</v>
      </c>
      <c r="P30" s="141" t="s">
        <v>874</v>
      </c>
      <c r="Q30" s="141" t="s">
        <v>874</v>
      </c>
      <c r="R30" s="141" t="s">
        <v>874</v>
      </c>
      <c r="S30" s="141" t="s">
        <v>874</v>
      </c>
      <c r="T30" s="141" t="s">
        <v>874</v>
      </c>
      <c r="U30" s="141" t="s">
        <v>874</v>
      </c>
      <c r="V30" s="141" t="s">
        <v>874</v>
      </c>
      <c r="W30" s="141" t="s">
        <v>874</v>
      </c>
      <c r="X30" s="141" t="s">
        <v>874</v>
      </c>
      <c r="Y30" s="141" t="s">
        <v>874</v>
      </c>
      <c r="Z30" s="141" t="s">
        <v>874</v>
      </c>
      <c r="AA30" s="141" t="s">
        <v>874</v>
      </c>
      <c r="AB30" s="141" t="s">
        <v>874</v>
      </c>
      <c r="AC30" s="141" t="s">
        <v>874</v>
      </c>
      <c r="AD30" s="141" t="s">
        <v>874</v>
      </c>
      <c r="AE30" s="141" t="s">
        <v>874</v>
      </c>
      <c r="AF30" s="141" t="s">
        <v>874</v>
      </c>
      <c r="AG30" s="141" t="s">
        <v>874</v>
      </c>
      <c r="AH30" s="141" t="s">
        <v>874</v>
      </c>
      <c r="AI30" s="141" t="s">
        <v>874</v>
      </c>
      <c r="AJ30" s="141" t="s">
        <v>874</v>
      </c>
      <c r="AK30" s="141" t="s">
        <v>874</v>
      </c>
      <c r="AL30" s="141" t="s">
        <v>874</v>
      </c>
      <c r="AM30" s="141" t="s">
        <v>874</v>
      </c>
      <c r="AN30" s="141" t="s">
        <v>874</v>
      </c>
      <c r="AO30" s="141" t="s">
        <v>874</v>
      </c>
      <c r="AP30" s="141" t="s">
        <v>874</v>
      </c>
      <c r="AQ30" s="141" t="s">
        <v>874</v>
      </c>
      <c r="AR30" s="141" t="s">
        <v>874</v>
      </c>
      <c r="AS30" s="141" t="s">
        <v>874</v>
      </c>
      <c r="AT30" s="141" t="s">
        <v>874</v>
      </c>
      <c r="AU30" s="141" t="s">
        <v>874</v>
      </c>
      <c r="AV30" s="141" t="s">
        <v>874</v>
      </c>
      <c r="AW30" s="141" t="s">
        <v>874</v>
      </c>
      <c r="AX30" s="141" t="s">
        <v>874</v>
      </c>
      <c r="AY30" s="141" t="s">
        <v>874</v>
      </c>
      <c r="AZ30" s="141" t="s">
        <v>874</v>
      </c>
      <c r="BA30" s="141" t="s">
        <v>874</v>
      </c>
      <c r="BB30" s="141" t="s">
        <v>874</v>
      </c>
      <c r="BC30" s="141" t="s">
        <v>874</v>
      </c>
      <c r="BD30" s="141" t="s">
        <v>874</v>
      </c>
      <c r="BE30" s="141" t="s">
        <v>874</v>
      </c>
      <c r="BF30" s="141" t="s">
        <v>874</v>
      </c>
      <c r="BG30" s="141" t="s">
        <v>874</v>
      </c>
      <c r="BH30" s="141" t="s">
        <v>874</v>
      </c>
      <c r="BI30" s="141" t="s">
        <v>874</v>
      </c>
      <c r="BJ30" s="141" t="s">
        <v>874</v>
      </c>
      <c r="BK30" s="141" t="s">
        <v>874</v>
      </c>
      <c r="BL30" s="141" t="s">
        <v>874</v>
      </c>
      <c r="BM30" s="141" t="s">
        <v>874</v>
      </c>
      <c r="BN30" s="141" t="s">
        <v>874</v>
      </c>
      <c r="BO30" s="141" t="s">
        <v>874</v>
      </c>
      <c r="BP30" s="141" t="s">
        <v>874</v>
      </c>
      <c r="BQ30" s="141" t="s">
        <v>874</v>
      </c>
      <c r="BR30" s="141" t="s">
        <v>874</v>
      </c>
      <c r="BS30" s="141" t="s">
        <v>874</v>
      </c>
      <c r="BT30" s="141" t="s">
        <v>874</v>
      </c>
      <c r="BU30" s="141" t="s">
        <v>874</v>
      </c>
      <c r="BV30" s="141" t="s">
        <v>874</v>
      </c>
      <c r="BW30" s="141" t="s">
        <v>874</v>
      </c>
      <c r="BX30" s="141" t="s">
        <v>874</v>
      </c>
      <c r="BY30" s="141" t="s">
        <v>874</v>
      </c>
      <c r="BZ30" s="233" t="s">
        <v>874</v>
      </c>
      <c r="CA30" s="141" t="s">
        <v>874</v>
      </c>
    </row>
    <row r="31" spans="1:79" s="161" customFormat="1" ht="48" hidden="1" outlineLevel="1">
      <c r="A31" s="147" t="s">
        <v>498</v>
      </c>
      <c r="B31" s="148" t="s">
        <v>854</v>
      </c>
      <c r="C31" s="147" t="s">
        <v>866</v>
      </c>
      <c r="D31" s="141" t="s">
        <v>874</v>
      </c>
      <c r="E31" s="141" t="s">
        <v>874</v>
      </c>
      <c r="F31" s="141" t="s">
        <v>874</v>
      </c>
      <c r="G31" s="141" t="s">
        <v>874</v>
      </c>
      <c r="H31" s="141" t="s">
        <v>874</v>
      </c>
      <c r="I31" s="141" t="s">
        <v>874</v>
      </c>
      <c r="J31" s="141" t="s">
        <v>874</v>
      </c>
      <c r="K31" s="141" t="s">
        <v>874</v>
      </c>
      <c r="L31" s="141" t="s">
        <v>874</v>
      </c>
      <c r="M31" s="141" t="s">
        <v>874</v>
      </c>
      <c r="N31" s="141" t="s">
        <v>874</v>
      </c>
      <c r="O31" s="141" t="s">
        <v>874</v>
      </c>
      <c r="P31" s="141" t="s">
        <v>874</v>
      </c>
      <c r="Q31" s="141" t="s">
        <v>874</v>
      </c>
      <c r="R31" s="141" t="s">
        <v>874</v>
      </c>
      <c r="S31" s="141" t="s">
        <v>874</v>
      </c>
      <c r="T31" s="141" t="s">
        <v>874</v>
      </c>
      <c r="U31" s="141" t="s">
        <v>874</v>
      </c>
      <c r="V31" s="141" t="s">
        <v>874</v>
      </c>
      <c r="W31" s="141" t="s">
        <v>874</v>
      </c>
      <c r="X31" s="141" t="s">
        <v>874</v>
      </c>
      <c r="Y31" s="141" t="s">
        <v>874</v>
      </c>
      <c r="Z31" s="141" t="s">
        <v>874</v>
      </c>
      <c r="AA31" s="141" t="s">
        <v>874</v>
      </c>
      <c r="AB31" s="141" t="s">
        <v>874</v>
      </c>
      <c r="AC31" s="141" t="s">
        <v>874</v>
      </c>
      <c r="AD31" s="141" t="s">
        <v>874</v>
      </c>
      <c r="AE31" s="141" t="s">
        <v>874</v>
      </c>
      <c r="AF31" s="141" t="s">
        <v>874</v>
      </c>
      <c r="AG31" s="141" t="s">
        <v>874</v>
      </c>
      <c r="AH31" s="141" t="s">
        <v>874</v>
      </c>
      <c r="AI31" s="141" t="s">
        <v>874</v>
      </c>
      <c r="AJ31" s="141" t="s">
        <v>874</v>
      </c>
      <c r="AK31" s="141" t="s">
        <v>874</v>
      </c>
      <c r="AL31" s="141" t="s">
        <v>874</v>
      </c>
      <c r="AM31" s="141" t="s">
        <v>874</v>
      </c>
      <c r="AN31" s="141" t="s">
        <v>874</v>
      </c>
      <c r="AO31" s="141" t="s">
        <v>874</v>
      </c>
      <c r="AP31" s="141" t="s">
        <v>874</v>
      </c>
      <c r="AQ31" s="141" t="s">
        <v>874</v>
      </c>
      <c r="AR31" s="141" t="s">
        <v>874</v>
      </c>
      <c r="AS31" s="141" t="s">
        <v>874</v>
      </c>
      <c r="AT31" s="141" t="s">
        <v>874</v>
      </c>
      <c r="AU31" s="141" t="s">
        <v>874</v>
      </c>
      <c r="AV31" s="141" t="s">
        <v>874</v>
      </c>
      <c r="AW31" s="141" t="s">
        <v>874</v>
      </c>
      <c r="AX31" s="141" t="s">
        <v>874</v>
      </c>
      <c r="AY31" s="141" t="s">
        <v>874</v>
      </c>
      <c r="AZ31" s="141" t="s">
        <v>874</v>
      </c>
      <c r="BA31" s="141" t="s">
        <v>874</v>
      </c>
      <c r="BB31" s="141" t="s">
        <v>874</v>
      </c>
      <c r="BC31" s="141" t="s">
        <v>874</v>
      </c>
      <c r="BD31" s="141" t="s">
        <v>874</v>
      </c>
      <c r="BE31" s="141" t="s">
        <v>874</v>
      </c>
      <c r="BF31" s="141" t="s">
        <v>874</v>
      </c>
      <c r="BG31" s="141" t="s">
        <v>874</v>
      </c>
      <c r="BH31" s="141" t="s">
        <v>874</v>
      </c>
      <c r="BI31" s="141" t="s">
        <v>874</v>
      </c>
      <c r="BJ31" s="141" t="s">
        <v>874</v>
      </c>
      <c r="BK31" s="141" t="s">
        <v>874</v>
      </c>
      <c r="BL31" s="141" t="s">
        <v>874</v>
      </c>
      <c r="BM31" s="141" t="s">
        <v>874</v>
      </c>
      <c r="BN31" s="141" t="s">
        <v>874</v>
      </c>
      <c r="BO31" s="141" t="s">
        <v>874</v>
      </c>
      <c r="BP31" s="141" t="s">
        <v>874</v>
      </c>
      <c r="BQ31" s="141" t="s">
        <v>874</v>
      </c>
      <c r="BR31" s="141" t="s">
        <v>874</v>
      </c>
      <c r="BS31" s="141" t="s">
        <v>874</v>
      </c>
      <c r="BT31" s="141" t="s">
        <v>874</v>
      </c>
      <c r="BU31" s="141" t="s">
        <v>874</v>
      </c>
      <c r="BV31" s="141" t="s">
        <v>874</v>
      </c>
      <c r="BW31" s="141" t="s">
        <v>874</v>
      </c>
      <c r="BX31" s="141" t="s">
        <v>874</v>
      </c>
      <c r="BY31" s="141" t="s">
        <v>874</v>
      </c>
      <c r="BZ31" s="233" t="s">
        <v>874</v>
      </c>
      <c r="CA31" s="141" t="s">
        <v>874</v>
      </c>
    </row>
    <row r="32" spans="1:79" s="161" customFormat="1" ht="48" hidden="1" outlineLevel="1">
      <c r="A32" s="147" t="s">
        <v>500</v>
      </c>
      <c r="B32" s="148" t="s">
        <v>950</v>
      </c>
      <c r="C32" s="147" t="s">
        <v>866</v>
      </c>
      <c r="D32" s="141" t="s">
        <v>874</v>
      </c>
      <c r="E32" s="141" t="s">
        <v>874</v>
      </c>
      <c r="F32" s="141" t="s">
        <v>874</v>
      </c>
      <c r="G32" s="141" t="s">
        <v>874</v>
      </c>
      <c r="H32" s="141" t="s">
        <v>874</v>
      </c>
      <c r="I32" s="141" t="s">
        <v>874</v>
      </c>
      <c r="J32" s="141" t="s">
        <v>874</v>
      </c>
      <c r="K32" s="141" t="s">
        <v>874</v>
      </c>
      <c r="L32" s="141" t="s">
        <v>874</v>
      </c>
      <c r="M32" s="141" t="s">
        <v>874</v>
      </c>
      <c r="N32" s="141" t="s">
        <v>874</v>
      </c>
      <c r="O32" s="141" t="s">
        <v>874</v>
      </c>
      <c r="P32" s="141" t="s">
        <v>874</v>
      </c>
      <c r="Q32" s="141" t="s">
        <v>874</v>
      </c>
      <c r="R32" s="141" t="s">
        <v>874</v>
      </c>
      <c r="S32" s="141" t="s">
        <v>874</v>
      </c>
      <c r="T32" s="141" t="s">
        <v>874</v>
      </c>
      <c r="U32" s="141" t="s">
        <v>874</v>
      </c>
      <c r="V32" s="141" t="s">
        <v>874</v>
      </c>
      <c r="W32" s="141" t="s">
        <v>874</v>
      </c>
      <c r="X32" s="141" t="s">
        <v>874</v>
      </c>
      <c r="Y32" s="141" t="s">
        <v>874</v>
      </c>
      <c r="Z32" s="141" t="s">
        <v>874</v>
      </c>
      <c r="AA32" s="141" t="s">
        <v>874</v>
      </c>
      <c r="AB32" s="141" t="s">
        <v>874</v>
      </c>
      <c r="AC32" s="141" t="s">
        <v>874</v>
      </c>
      <c r="AD32" s="141" t="s">
        <v>874</v>
      </c>
      <c r="AE32" s="141" t="s">
        <v>874</v>
      </c>
      <c r="AF32" s="141" t="s">
        <v>874</v>
      </c>
      <c r="AG32" s="141" t="s">
        <v>874</v>
      </c>
      <c r="AH32" s="141" t="s">
        <v>874</v>
      </c>
      <c r="AI32" s="141" t="s">
        <v>874</v>
      </c>
      <c r="AJ32" s="141" t="s">
        <v>874</v>
      </c>
      <c r="AK32" s="141" t="s">
        <v>874</v>
      </c>
      <c r="AL32" s="141" t="s">
        <v>874</v>
      </c>
      <c r="AM32" s="141" t="s">
        <v>874</v>
      </c>
      <c r="AN32" s="141" t="s">
        <v>874</v>
      </c>
      <c r="AO32" s="141" t="s">
        <v>874</v>
      </c>
      <c r="AP32" s="141" t="s">
        <v>874</v>
      </c>
      <c r="AQ32" s="141" t="s">
        <v>874</v>
      </c>
      <c r="AR32" s="141" t="s">
        <v>874</v>
      </c>
      <c r="AS32" s="141" t="s">
        <v>874</v>
      </c>
      <c r="AT32" s="141" t="s">
        <v>874</v>
      </c>
      <c r="AU32" s="141" t="s">
        <v>874</v>
      </c>
      <c r="AV32" s="141" t="s">
        <v>874</v>
      </c>
      <c r="AW32" s="141" t="s">
        <v>874</v>
      </c>
      <c r="AX32" s="141" t="s">
        <v>874</v>
      </c>
      <c r="AY32" s="141" t="s">
        <v>874</v>
      </c>
      <c r="AZ32" s="141" t="s">
        <v>874</v>
      </c>
      <c r="BA32" s="141" t="s">
        <v>874</v>
      </c>
      <c r="BB32" s="141" t="s">
        <v>874</v>
      </c>
      <c r="BC32" s="141" t="s">
        <v>874</v>
      </c>
      <c r="BD32" s="141" t="s">
        <v>874</v>
      </c>
      <c r="BE32" s="141" t="s">
        <v>874</v>
      </c>
      <c r="BF32" s="141" t="s">
        <v>874</v>
      </c>
      <c r="BG32" s="141" t="s">
        <v>874</v>
      </c>
      <c r="BH32" s="141" t="s">
        <v>874</v>
      </c>
      <c r="BI32" s="141" t="s">
        <v>874</v>
      </c>
      <c r="BJ32" s="141" t="s">
        <v>874</v>
      </c>
      <c r="BK32" s="141" t="s">
        <v>874</v>
      </c>
      <c r="BL32" s="141" t="s">
        <v>874</v>
      </c>
      <c r="BM32" s="141" t="s">
        <v>874</v>
      </c>
      <c r="BN32" s="141" t="s">
        <v>874</v>
      </c>
      <c r="BO32" s="141" t="s">
        <v>874</v>
      </c>
      <c r="BP32" s="141" t="s">
        <v>874</v>
      </c>
      <c r="BQ32" s="141" t="s">
        <v>874</v>
      </c>
      <c r="BR32" s="141" t="s">
        <v>874</v>
      </c>
      <c r="BS32" s="141" t="s">
        <v>874</v>
      </c>
      <c r="BT32" s="141" t="s">
        <v>874</v>
      </c>
      <c r="BU32" s="141" t="s">
        <v>874</v>
      </c>
      <c r="BV32" s="141" t="s">
        <v>874</v>
      </c>
      <c r="BW32" s="141" t="s">
        <v>874</v>
      </c>
      <c r="BX32" s="141" t="s">
        <v>874</v>
      </c>
      <c r="BY32" s="141" t="s">
        <v>874</v>
      </c>
      <c r="BZ32" s="233" t="s">
        <v>874</v>
      </c>
      <c r="CA32" s="141" t="s">
        <v>874</v>
      </c>
    </row>
    <row r="33" spans="1:79" s="161" customFormat="1" ht="84" hidden="1" outlineLevel="1">
      <c r="A33" s="227" t="s">
        <v>91</v>
      </c>
      <c r="B33" s="230" t="s">
        <v>951</v>
      </c>
      <c r="C33" s="227" t="s">
        <v>866</v>
      </c>
      <c r="D33" s="141" t="s">
        <v>874</v>
      </c>
      <c r="E33" s="141" t="s">
        <v>874</v>
      </c>
      <c r="F33" s="141" t="s">
        <v>874</v>
      </c>
      <c r="G33" s="141" t="s">
        <v>874</v>
      </c>
      <c r="H33" s="141" t="s">
        <v>874</v>
      </c>
      <c r="I33" s="141" t="s">
        <v>874</v>
      </c>
      <c r="J33" s="141" t="s">
        <v>874</v>
      </c>
      <c r="K33" s="141" t="s">
        <v>874</v>
      </c>
      <c r="L33" s="141" t="s">
        <v>874</v>
      </c>
      <c r="M33" s="141" t="s">
        <v>874</v>
      </c>
      <c r="N33" s="141" t="s">
        <v>874</v>
      </c>
      <c r="O33" s="141" t="s">
        <v>874</v>
      </c>
      <c r="P33" s="141" t="s">
        <v>874</v>
      </c>
      <c r="Q33" s="141" t="s">
        <v>874</v>
      </c>
      <c r="R33" s="141" t="s">
        <v>874</v>
      </c>
      <c r="S33" s="141" t="s">
        <v>874</v>
      </c>
      <c r="T33" s="141" t="s">
        <v>874</v>
      </c>
      <c r="U33" s="141" t="s">
        <v>874</v>
      </c>
      <c r="V33" s="141" t="s">
        <v>874</v>
      </c>
      <c r="W33" s="141" t="s">
        <v>874</v>
      </c>
      <c r="X33" s="141" t="s">
        <v>874</v>
      </c>
      <c r="Y33" s="141" t="s">
        <v>874</v>
      </c>
      <c r="Z33" s="141" t="s">
        <v>874</v>
      </c>
      <c r="AA33" s="141" t="s">
        <v>874</v>
      </c>
      <c r="AB33" s="141" t="s">
        <v>874</v>
      </c>
      <c r="AC33" s="141" t="s">
        <v>874</v>
      </c>
      <c r="AD33" s="141" t="s">
        <v>874</v>
      </c>
      <c r="AE33" s="141" t="s">
        <v>874</v>
      </c>
      <c r="AF33" s="141" t="s">
        <v>874</v>
      </c>
      <c r="AG33" s="141" t="s">
        <v>874</v>
      </c>
      <c r="AH33" s="141" t="s">
        <v>874</v>
      </c>
      <c r="AI33" s="141" t="s">
        <v>874</v>
      </c>
      <c r="AJ33" s="141" t="s">
        <v>874</v>
      </c>
      <c r="AK33" s="141" t="s">
        <v>874</v>
      </c>
      <c r="AL33" s="141" t="s">
        <v>874</v>
      </c>
      <c r="AM33" s="141" t="s">
        <v>874</v>
      </c>
      <c r="AN33" s="141" t="s">
        <v>874</v>
      </c>
      <c r="AO33" s="141" t="s">
        <v>874</v>
      </c>
      <c r="AP33" s="141" t="s">
        <v>874</v>
      </c>
      <c r="AQ33" s="141" t="s">
        <v>874</v>
      </c>
      <c r="AR33" s="141" t="s">
        <v>874</v>
      </c>
      <c r="AS33" s="141" t="s">
        <v>874</v>
      </c>
      <c r="AT33" s="141" t="s">
        <v>874</v>
      </c>
      <c r="AU33" s="141" t="s">
        <v>874</v>
      </c>
      <c r="AV33" s="141" t="s">
        <v>874</v>
      </c>
      <c r="AW33" s="141" t="s">
        <v>874</v>
      </c>
      <c r="AX33" s="141" t="s">
        <v>874</v>
      </c>
      <c r="AY33" s="141" t="s">
        <v>874</v>
      </c>
      <c r="AZ33" s="141" t="s">
        <v>874</v>
      </c>
      <c r="BA33" s="141" t="s">
        <v>874</v>
      </c>
      <c r="BB33" s="141" t="s">
        <v>874</v>
      </c>
      <c r="BC33" s="141" t="s">
        <v>874</v>
      </c>
      <c r="BD33" s="141" t="s">
        <v>874</v>
      </c>
      <c r="BE33" s="141" t="s">
        <v>874</v>
      </c>
      <c r="BF33" s="141" t="s">
        <v>874</v>
      </c>
      <c r="BG33" s="141" t="s">
        <v>874</v>
      </c>
      <c r="BH33" s="141" t="s">
        <v>874</v>
      </c>
      <c r="BI33" s="141" t="s">
        <v>874</v>
      </c>
      <c r="BJ33" s="141" t="s">
        <v>874</v>
      </c>
      <c r="BK33" s="141" t="s">
        <v>874</v>
      </c>
      <c r="BL33" s="141" t="s">
        <v>874</v>
      </c>
      <c r="BM33" s="141" t="s">
        <v>874</v>
      </c>
      <c r="BN33" s="141" t="s">
        <v>874</v>
      </c>
      <c r="BO33" s="141" t="s">
        <v>874</v>
      </c>
      <c r="BP33" s="141" t="s">
        <v>874</v>
      </c>
      <c r="BQ33" s="141" t="s">
        <v>874</v>
      </c>
      <c r="BR33" s="141" t="s">
        <v>874</v>
      </c>
      <c r="BS33" s="141" t="s">
        <v>874</v>
      </c>
      <c r="BT33" s="141" t="s">
        <v>874</v>
      </c>
      <c r="BU33" s="141" t="s">
        <v>874</v>
      </c>
      <c r="BV33" s="141" t="s">
        <v>874</v>
      </c>
      <c r="BW33" s="141" t="s">
        <v>874</v>
      </c>
      <c r="BX33" s="141" t="s">
        <v>874</v>
      </c>
      <c r="BY33" s="141" t="s">
        <v>874</v>
      </c>
      <c r="BZ33" s="233" t="s">
        <v>874</v>
      </c>
      <c r="CA33" s="141" t="s">
        <v>874</v>
      </c>
    </row>
    <row r="34" spans="1:79" s="161" customFormat="1" ht="60" hidden="1" outlineLevel="1">
      <c r="A34" s="147" t="s">
        <v>521</v>
      </c>
      <c r="B34" s="148" t="s">
        <v>855</v>
      </c>
      <c r="C34" s="147" t="s">
        <v>866</v>
      </c>
      <c r="D34" s="141" t="s">
        <v>874</v>
      </c>
      <c r="E34" s="141" t="s">
        <v>874</v>
      </c>
      <c r="F34" s="141" t="s">
        <v>874</v>
      </c>
      <c r="G34" s="141" t="s">
        <v>874</v>
      </c>
      <c r="H34" s="141" t="s">
        <v>874</v>
      </c>
      <c r="I34" s="141" t="s">
        <v>874</v>
      </c>
      <c r="J34" s="141" t="s">
        <v>874</v>
      </c>
      <c r="K34" s="141" t="s">
        <v>874</v>
      </c>
      <c r="L34" s="141" t="s">
        <v>874</v>
      </c>
      <c r="M34" s="141" t="s">
        <v>874</v>
      </c>
      <c r="N34" s="141" t="s">
        <v>874</v>
      </c>
      <c r="O34" s="141" t="s">
        <v>874</v>
      </c>
      <c r="P34" s="141" t="s">
        <v>874</v>
      </c>
      <c r="Q34" s="141" t="s">
        <v>874</v>
      </c>
      <c r="R34" s="141" t="s">
        <v>874</v>
      </c>
      <c r="S34" s="141" t="s">
        <v>874</v>
      </c>
      <c r="T34" s="141" t="s">
        <v>874</v>
      </c>
      <c r="U34" s="141" t="s">
        <v>874</v>
      </c>
      <c r="V34" s="141" t="s">
        <v>874</v>
      </c>
      <c r="W34" s="141" t="s">
        <v>874</v>
      </c>
      <c r="X34" s="141" t="s">
        <v>874</v>
      </c>
      <c r="Y34" s="141" t="s">
        <v>874</v>
      </c>
      <c r="Z34" s="141" t="s">
        <v>874</v>
      </c>
      <c r="AA34" s="141" t="s">
        <v>874</v>
      </c>
      <c r="AB34" s="141" t="s">
        <v>874</v>
      </c>
      <c r="AC34" s="141" t="s">
        <v>874</v>
      </c>
      <c r="AD34" s="141" t="s">
        <v>874</v>
      </c>
      <c r="AE34" s="141" t="s">
        <v>874</v>
      </c>
      <c r="AF34" s="141" t="s">
        <v>874</v>
      </c>
      <c r="AG34" s="141" t="s">
        <v>874</v>
      </c>
      <c r="AH34" s="141" t="s">
        <v>874</v>
      </c>
      <c r="AI34" s="141" t="s">
        <v>874</v>
      </c>
      <c r="AJ34" s="141" t="s">
        <v>874</v>
      </c>
      <c r="AK34" s="141" t="s">
        <v>874</v>
      </c>
      <c r="AL34" s="141" t="s">
        <v>874</v>
      </c>
      <c r="AM34" s="141" t="s">
        <v>874</v>
      </c>
      <c r="AN34" s="141" t="s">
        <v>874</v>
      </c>
      <c r="AO34" s="141" t="s">
        <v>874</v>
      </c>
      <c r="AP34" s="141" t="s">
        <v>874</v>
      </c>
      <c r="AQ34" s="141" t="s">
        <v>874</v>
      </c>
      <c r="AR34" s="141" t="s">
        <v>874</v>
      </c>
      <c r="AS34" s="141" t="s">
        <v>874</v>
      </c>
      <c r="AT34" s="141" t="s">
        <v>874</v>
      </c>
      <c r="AU34" s="141" t="s">
        <v>874</v>
      </c>
      <c r="AV34" s="141" t="s">
        <v>874</v>
      </c>
      <c r="AW34" s="141" t="s">
        <v>874</v>
      </c>
      <c r="AX34" s="141" t="s">
        <v>874</v>
      </c>
      <c r="AY34" s="141" t="s">
        <v>874</v>
      </c>
      <c r="AZ34" s="141" t="s">
        <v>874</v>
      </c>
      <c r="BA34" s="141" t="s">
        <v>874</v>
      </c>
      <c r="BB34" s="141" t="s">
        <v>874</v>
      </c>
      <c r="BC34" s="141" t="s">
        <v>874</v>
      </c>
      <c r="BD34" s="141" t="s">
        <v>874</v>
      </c>
      <c r="BE34" s="141" t="s">
        <v>874</v>
      </c>
      <c r="BF34" s="141" t="s">
        <v>874</v>
      </c>
      <c r="BG34" s="141" t="s">
        <v>874</v>
      </c>
      <c r="BH34" s="141" t="s">
        <v>874</v>
      </c>
      <c r="BI34" s="141" t="s">
        <v>874</v>
      </c>
      <c r="BJ34" s="141" t="s">
        <v>874</v>
      </c>
      <c r="BK34" s="141" t="s">
        <v>874</v>
      </c>
      <c r="BL34" s="141" t="s">
        <v>874</v>
      </c>
      <c r="BM34" s="141" t="s">
        <v>874</v>
      </c>
      <c r="BN34" s="141" t="s">
        <v>874</v>
      </c>
      <c r="BO34" s="141" t="s">
        <v>874</v>
      </c>
      <c r="BP34" s="141" t="s">
        <v>874</v>
      </c>
      <c r="BQ34" s="141" t="s">
        <v>874</v>
      </c>
      <c r="BR34" s="141" t="s">
        <v>874</v>
      </c>
      <c r="BS34" s="141" t="s">
        <v>874</v>
      </c>
      <c r="BT34" s="141" t="s">
        <v>874</v>
      </c>
      <c r="BU34" s="141" t="s">
        <v>874</v>
      </c>
      <c r="BV34" s="141" t="s">
        <v>874</v>
      </c>
      <c r="BW34" s="141" t="s">
        <v>874</v>
      </c>
      <c r="BX34" s="141" t="s">
        <v>874</v>
      </c>
      <c r="BY34" s="141" t="s">
        <v>874</v>
      </c>
      <c r="BZ34" s="233" t="s">
        <v>874</v>
      </c>
      <c r="CA34" s="141" t="s">
        <v>874</v>
      </c>
    </row>
    <row r="35" spans="1:79" s="161" customFormat="1" ht="60" hidden="1" outlineLevel="1">
      <c r="A35" s="147" t="s">
        <v>522</v>
      </c>
      <c r="B35" s="148" t="s">
        <v>952</v>
      </c>
      <c r="C35" s="147" t="s">
        <v>866</v>
      </c>
      <c r="D35" s="141" t="s">
        <v>874</v>
      </c>
      <c r="E35" s="141" t="s">
        <v>874</v>
      </c>
      <c r="F35" s="141" t="s">
        <v>874</v>
      </c>
      <c r="G35" s="141" t="s">
        <v>874</v>
      </c>
      <c r="H35" s="141" t="s">
        <v>874</v>
      </c>
      <c r="I35" s="141" t="s">
        <v>874</v>
      </c>
      <c r="J35" s="141" t="s">
        <v>874</v>
      </c>
      <c r="K35" s="141" t="s">
        <v>874</v>
      </c>
      <c r="L35" s="141" t="s">
        <v>874</v>
      </c>
      <c r="M35" s="141" t="s">
        <v>874</v>
      </c>
      <c r="N35" s="141" t="s">
        <v>874</v>
      </c>
      <c r="O35" s="141" t="s">
        <v>874</v>
      </c>
      <c r="P35" s="141" t="s">
        <v>874</v>
      </c>
      <c r="Q35" s="141" t="s">
        <v>874</v>
      </c>
      <c r="R35" s="141" t="s">
        <v>874</v>
      </c>
      <c r="S35" s="141" t="s">
        <v>874</v>
      </c>
      <c r="T35" s="141" t="s">
        <v>874</v>
      </c>
      <c r="U35" s="141" t="s">
        <v>874</v>
      </c>
      <c r="V35" s="141" t="s">
        <v>874</v>
      </c>
      <c r="W35" s="141" t="s">
        <v>874</v>
      </c>
      <c r="X35" s="141" t="s">
        <v>874</v>
      </c>
      <c r="Y35" s="141" t="s">
        <v>874</v>
      </c>
      <c r="Z35" s="141" t="s">
        <v>874</v>
      </c>
      <c r="AA35" s="141" t="s">
        <v>874</v>
      </c>
      <c r="AB35" s="141" t="s">
        <v>874</v>
      </c>
      <c r="AC35" s="141" t="s">
        <v>874</v>
      </c>
      <c r="AD35" s="141" t="s">
        <v>874</v>
      </c>
      <c r="AE35" s="141" t="s">
        <v>874</v>
      </c>
      <c r="AF35" s="141" t="s">
        <v>874</v>
      </c>
      <c r="AG35" s="141" t="s">
        <v>874</v>
      </c>
      <c r="AH35" s="141" t="s">
        <v>874</v>
      </c>
      <c r="AI35" s="141" t="s">
        <v>874</v>
      </c>
      <c r="AJ35" s="141" t="s">
        <v>874</v>
      </c>
      <c r="AK35" s="141" t="s">
        <v>874</v>
      </c>
      <c r="AL35" s="141" t="s">
        <v>874</v>
      </c>
      <c r="AM35" s="141" t="s">
        <v>874</v>
      </c>
      <c r="AN35" s="141" t="s">
        <v>874</v>
      </c>
      <c r="AO35" s="141" t="s">
        <v>874</v>
      </c>
      <c r="AP35" s="141" t="s">
        <v>874</v>
      </c>
      <c r="AQ35" s="141" t="s">
        <v>874</v>
      </c>
      <c r="AR35" s="141" t="s">
        <v>874</v>
      </c>
      <c r="AS35" s="141" t="s">
        <v>874</v>
      </c>
      <c r="AT35" s="141" t="s">
        <v>874</v>
      </c>
      <c r="AU35" s="141" t="s">
        <v>874</v>
      </c>
      <c r="AV35" s="141" t="s">
        <v>874</v>
      </c>
      <c r="AW35" s="141" t="s">
        <v>874</v>
      </c>
      <c r="AX35" s="141" t="s">
        <v>874</v>
      </c>
      <c r="AY35" s="141" t="s">
        <v>874</v>
      </c>
      <c r="AZ35" s="141" t="s">
        <v>874</v>
      </c>
      <c r="BA35" s="141" t="s">
        <v>874</v>
      </c>
      <c r="BB35" s="141" t="s">
        <v>874</v>
      </c>
      <c r="BC35" s="141" t="s">
        <v>874</v>
      </c>
      <c r="BD35" s="141" t="s">
        <v>874</v>
      </c>
      <c r="BE35" s="141" t="s">
        <v>874</v>
      </c>
      <c r="BF35" s="141" t="s">
        <v>874</v>
      </c>
      <c r="BG35" s="141" t="s">
        <v>874</v>
      </c>
      <c r="BH35" s="141" t="s">
        <v>874</v>
      </c>
      <c r="BI35" s="141" t="s">
        <v>874</v>
      </c>
      <c r="BJ35" s="141" t="s">
        <v>874</v>
      </c>
      <c r="BK35" s="141" t="s">
        <v>874</v>
      </c>
      <c r="BL35" s="141" t="s">
        <v>874</v>
      </c>
      <c r="BM35" s="141" t="s">
        <v>874</v>
      </c>
      <c r="BN35" s="141" t="s">
        <v>874</v>
      </c>
      <c r="BO35" s="141" t="s">
        <v>874</v>
      </c>
      <c r="BP35" s="141" t="s">
        <v>874</v>
      </c>
      <c r="BQ35" s="141" t="s">
        <v>874</v>
      </c>
      <c r="BR35" s="141" t="s">
        <v>874</v>
      </c>
      <c r="BS35" s="141" t="s">
        <v>874</v>
      </c>
      <c r="BT35" s="141" t="s">
        <v>874</v>
      </c>
      <c r="BU35" s="141" t="s">
        <v>874</v>
      </c>
      <c r="BV35" s="141" t="s">
        <v>874</v>
      </c>
      <c r="BW35" s="141" t="s">
        <v>874</v>
      </c>
      <c r="BX35" s="141" t="s">
        <v>874</v>
      </c>
      <c r="BY35" s="141" t="s">
        <v>874</v>
      </c>
      <c r="BZ35" s="233" t="s">
        <v>874</v>
      </c>
      <c r="CA35" s="141" t="s">
        <v>874</v>
      </c>
    </row>
    <row r="36" spans="1:79" s="161" customFormat="1" ht="36" hidden="1" outlineLevel="1">
      <c r="A36" s="227" t="s">
        <v>93</v>
      </c>
      <c r="B36" s="230" t="s">
        <v>953</v>
      </c>
      <c r="C36" s="227" t="s">
        <v>866</v>
      </c>
      <c r="D36" s="141" t="s">
        <v>874</v>
      </c>
      <c r="E36" s="141" t="s">
        <v>874</v>
      </c>
      <c r="F36" s="141" t="s">
        <v>874</v>
      </c>
      <c r="G36" s="141" t="s">
        <v>874</v>
      </c>
      <c r="H36" s="141" t="s">
        <v>874</v>
      </c>
      <c r="I36" s="141" t="s">
        <v>874</v>
      </c>
      <c r="J36" s="141" t="s">
        <v>874</v>
      </c>
      <c r="K36" s="141" t="s">
        <v>874</v>
      </c>
      <c r="L36" s="141" t="s">
        <v>874</v>
      </c>
      <c r="M36" s="141" t="s">
        <v>874</v>
      </c>
      <c r="N36" s="141" t="s">
        <v>874</v>
      </c>
      <c r="O36" s="141" t="s">
        <v>874</v>
      </c>
      <c r="P36" s="141" t="s">
        <v>874</v>
      </c>
      <c r="Q36" s="141" t="s">
        <v>874</v>
      </c>
      <c r="R36" s="141" t="s">
        <v>874</v>
      </c>
      <c r="S36" s="141" t="s">
        <v>874</v>
      </c>
      <c r="T36" s="141" t="s">
        <v>874</v>
      </c>
      <c r="U36" s="141" t="s">
        <v>874</v>
      </c>
      <c r="V36" s="141" t="s">
        <v>874</v>
      </c>
      <c r="W36" s="141" t="s">
        <v>874</v>
      </c>
      <c r="X36" s="141" t="s">
        <v>874</v>
      </c>
      <c r="Y36" s="141" t="s">
        <v>874</v>
      </c>
      <c r="Z36" s="141" t="s">
        <v>874</v>
      </c>
      <c r="AA36" s="141" t="s">
        <v>874</v>
      </c>
      <c r="AB36" s="141" t="s">
        <v>874</v>
      </c>
      <c r="AC36" s="141" t="s">
        <v>874</v>
      </c>
      <c r="AD36" s="141" t="s">
        <v>874</v>
      </c>
      <c r="AE36" s="141" t="s">
        <v>874</v>
      </c>
      <c r="AF36" s="141" t="s">
        <v>874</v>
      </c>
      <c r="AG36" s="141" t="s">
        <v>874</v>
      </c>
      <c r="AH36" s="141" t="s">
        <v>874</v>
      </c>
      <c r="AI36" s="141" t="s">
        <v>874</v>
      </c>
      <c r="AJ36" s="141" t="s">
        <v>874</v>
      </c>
      <c r="AK36" s="141" t="s">
        <v>874</v>
      </c>
      <c r="AL36" s="141" t="s">
        <v>874</v>
      </c>
      <c r="AM36" s="141" t="s">
        <v>874</v>
      </c>
      <c r="AN36" s="141" t="s">
        <v>874</v>
      </c>
      <c r="AO36" s="141" t="s">
        <v>874</v>
      </c>
      <c r="AP36" s="141" t="s">
        <v>874</v>
      </c>
      <c r="AQ36" s="141" t="s">
        <v>874</v>
      </c>
      <c r="AR36" s="141" t="s">
        <v>874</v>
      </c>
      <c r="AS36" s="141" t="s">
        <v>874</v>
      </c>
      <c r="AT36" s="141" t="s">
        <v>874</v>
      </c>
      <c r="AU36" s="141" t="s">
        <v>874</v>
      </c>
      <c r="AV36" s="141" t="s">
        <v>874</v>
      </c>
      <c r="AW36" s="141" t="s">
        <v>874</v>
      </c>
      <c r="AX36" s="141" t="s">
        <v>874</v>
      </c>
      <c r="AY36" s="141" t="s">
        <v>874</v>
      </c>
      <c r="AZ36" s="141" t="s">
        <v>874</v>
      </c>
      <c r="BA36" s="141" t="s">
        <v>874</v>
      </c>
      <c r="BB36" s="141" t="s">
        <v>874</v>
      </c>
      <c r="BC36" s="141" t="s">
        <v>874</v>
      </c>
      <c r="BD36" s="141" t="s">
        <v>874</v>
      </c>
      <c r="BE36" s="141" t="s">
        <v>874</v>
      </c>
      <c r="BF36" s="141" t="s">
        <v>874</v>
      </c>
      <c r="BG36" s="141" t="s">
        <v>874</v>
      </c>
      <c r="BH36" s="141" t="s">
        <v>874</v>
      </c>
      <c r="BI36" s="141" t="s">
        <v>874</v>
      </c>
      <c r="BJ36" s="141" t="s">
        <v>874</v>
      </c>
      <c r="BK36" s="141" t="s">
        <v>874</v>
      </c>
      <c r="BL36" s="141" t="s">
        <v>874</v>
      </c>
      <c r="BM36" s="141" t="s">
        <v>874</v>
      </c>
      <c r="BN36" s="141" t="s">
        <v>874</v>
      </c>
      <c r="BO36" s="141" t="s">
        <v>874</v>
      </c>
      <c r="BP36" s="141" t="s">
        <v>874</v>
      </c>
      <c r="BQ36" s="141" t="s">
        <v>874</v>
      </c>
      <c r="BR36" s="141" t="s">
        <v>874</v>
      </c>
      <c r="BS36" s="141" t="s">
        <v>874</v>
      </c>
      <c r="BT36" s="141" t="s">
        <v>874</v>
      </c>
      <c r="BU36" s="141" t="s">
        <v>874</v>
      </c>
      <c r="BV36" s="141" t="s">
        <v>874</v>
      </c>
      <c r="BW36" s="141" t="s">
        <v>874</v>
      </c>
      <c r="BX36" s="141" t="s">
        <v>874</v>
      </c>
      <c r="BY36" s="141" t="s">
        <v>874</v>
      </c>
      <c r="BZ36" s="233" t="s">
        <v>874</v>
      </c>
      <c r="CA36" s="141" t="s">
        <v>874</v>
      </c>
    </row>
    <row r="37" spans="1:79" s="161" customFormat="1" ht="60" hidden="1" outlineLevel="1">
      <c r="A37" s="147" t="s">
        <v>954</v>
      </c>
      <c r="B37" s="148" t="s">
        <v>955</v>
      </c>
      <c r="C37" s="147" t="s">
        <v>866</v>
      </c>
      <c r="D37" s="141" t="s">
        <v>874</v>
      </c>
      <c r="E37" s="141" t="s">
        <v>874</v>
      </c>
      <c r="F37" s="141" t="s">
        <v>874</v>
      </c>
      <c r="G37" s="141" t="s">
        <v>874</v>
      </c>
      <c r="H37" s="141" t="s">
        <v>874</v>
      </c>
      <c r="I37" s="141" t="s">
        <v>874</v>
      </c>
      <c r="J37" s="141" t="s">
        <v>874</v>
      </c>
      <c r="K37" s="141" t="s">
        <v>874</v>
      </c>
      <c r="L37" s="141" t="s">
        <v>874</v>
      </c>
      <c r="M37" s="141" t="s">
        <v>874</v>
      </c>
      <c r="N37" s="141" t="s">
        <v>874</v>
      </c>
      <c r="O37" s="141" t="s">
        <v>874</v>
      </c>
      <c r="P37" s="141" t="s">
        <v>874</v>
      </c>
      <c r="Q37" s="141" t="s">
        <v>874</v>
      </c>
      <c r="R37" s="141" t="s">
        <v>874</v>
      </c>
      <c r="S37" s="141" t="s">
        <v>874</v>
      </c>
      <c r="T37" s="141" t="s">
        <v>874</v>
      </c>
      <c r="U37" s="141" t="s">
        <v>874</v>
      </c>
      <c r="V37" s="141" t="s">
        <v>874</v>
      </c>
      <c r="W37" s="141" t="s">
        <v>874</v>
      </c>
      <c r="X37" s="141" t="s">
        <v>874</v>
      </c>
      <c r="Y37" s="141" t="s">
        <v>874</v>
      </c>
      <c r="Z37" s="141" t="s">
        <v>874</v>
      </c>
      <c r="AA37" s="141" t="s">
        <v>874</v>
      </c>
      <c r="AB37" s="141" t="s">
        <v>874</v>
      </c>
      <c r="AC37" s="141" t="s">
        <v>874</v>
      </c>
      <c r="AD37" s="141" t="s">
        <v>874</v>
      </c>
      <c r="AE37" s="141" t="s">
        <v>874</v>
      </c>
      <c r="AF37" s="141" t="s">
        <v>874</v>
      </c>
      <c r="AG37" s="141" t="s">
        <v>874</v>
      </c>
      <c r="AH37" s="141" t="s">
        <v>874</v>
      </c>
      <c r="AI37" s="141" t="s">
        <v>874</v>
      </c>
      <c r="AJ37" s="141" t="s">
        <v>874</v>
      </c>
      <c r="AK37" s="141" t="s">
        <v>874</v>
      </c>
      <c r="AL37" s="141" t="s">
        <v>874</v>
      </c>
      <c r="AM37" s="141" t="s">
        <v>874</v>
      </c>
      <c r="AN37" s="141" t="s">
        <v>874</v>
      </c>
      <c r="AO37" s="141" t="s">
        <v>874</v>
      </c>
      <c r="AP37" s="141" t="s">
        <v>874</v>
      </c>
      <c r="AQ37" s="141" t="s">
        <v>874</v>
      </c>
      <c r="AR37" s="141" t="s">
        <v>874</v>
      </c>
      <c r="AS37" s="141" t="s">
        <v>874</v>
      </c>
      <c r="AT37" s="141" t="s">
        <v>874</v>
      </c>
      <c r="AU37" s="141" t="s">
        <v>874</v>
      </c>
      <c r="AV37" s="141" t="s">
        <v>874</v>
      </c>
      <c r="AW37" s="141" t="s">
        <v>874</v>
      </c>
      <c r="AX37" s="141" t="s">
        <v>874</v>
      </c>
      <c r="AY37" s="141" t="s">
        <v>874</v>
      </c>
      <c r="AZ37" s="141" t="s">
        <v>874</v>
      </c>
      <c r="BA37" s="141" t="s">
        <v>874</v>
      </c>
      <c r="BB37" s="141" t="s">
        <v>874</v>
      </c>
      <c r="BC37" s="141" t="s">
        <v>874</v>
      </c>
      <c r="BD37" s="141" t="s">
        <v>874</v>
      </c>
      <c r="BE37" s="141" t="s">
        <v>874</v>
      </c>
      <c r="BF37" s="141" t="s">
        <v>874</v>
      </c>
      <c r="BG37" s="141" t="s">
        <v>874</v>
      </c>
      <c r="BH37" s="141" t="s">
        <v>874</v>
      </c>
      <c r="BI37" s="141" t="s">
        <v>874</v>
      </c>
      <c r="BJ37" s="141" t="s">
        <v>874</v>
      </c>
      <c r="BK37" s="141" t="s">
        <v>874</v>
      </c>
      <c r="BL37" s="141" t="s">
        <v>874</v>
      </c>
      <c r="BM37" s="141" t="s">
        <v>874</v>
      </c>
      <c r="BN37" s="141" t="s">
        <v>874</v>
      </c>
      <c r="BO37" s="141" t="s">
        <v>874</v>
      </c>
      <c r="BP37" s="141" t="s">
        <v>874</v>
      </c>
      <c r="BQ37" s="141" t="s">
        <v>874</v>
      </c>
      <c r="BR37" s="141" t="s">
        <v>874</v>
      </c>
      <c r="BS37" s="141" t="s">
        <v>874</v>
      </c>
      <c r="BT37" s="141" t="s">
        <v>874</v>
      </c>
      <c r="BU37" s="141" t="s">
        <v>874</v>
      </c>
      <c r="BV37" s="141" t="s">
        <v>874</v>
      </c>
      <c r="BW37" s="141" t="s">
        <v>874</v>
      </c>
      <c r="BX37" s="141" t="s">
        <v>874</v>
      </c>
      <c r="BY37" s="141" t="s">
        <v>874</v>
      </c>
      <c r="BZ37" s="233" t="s">
        <v>874</v>
      </c>
      <c r="CA37" s="141" t="s">
        <v>874</v>
      </c>
    </row>
    <row r="38" spans="1:79" s="161" customFormat="1" ht="36" hidden="1" outlineLevel="1">
      <c r="A38" s="147" t="s">
        <v>956</v>
      </c>
      <c r="B38" s="148" t="s">
        <v>957</v>
      </c>
      <c r="C38" s="147" t="s">
        <v>866</v>
      </c>
      <c r="D38" s="141" t="s">
        <v>874</v>
      </c>
      <c r="E38" s="141" t="s">
        <v>874</v>
      </c>
      <c r="F38" s="141" t="s">
        <v>874</v>
      </c>
      <c r="G38" s="141" t="s">
        <v>874</v>
      </c>
      <c r="H38" s="141" t="s">
        <v>874</v>
      </c>
      <c r="I38" s="141" t="s">
        <v>874</v>
      </c>
      <c r="J38" s="141" t="s">
        <v>874</v>
      </c>
      <c r="K38" s="141" t="s">
        <v>874</v>
      </c>
      <c r="L38" s="141" t="s">
        <v>874</v>
      </c>
      <c r="M38" s="141" t="s">
        <v>874</v>
      </c>
      <c r="N38" s="141" t="s">
        <v>874</v>
      </c>
      <c r="O38" s="141" t="s">
        <v>874</v>
      </c>
      <c r="P38" s="141" t="s">
        <v>874</v>
      </c>
      <c r="Q38" s="141" t="s">
        <v>874</v>
      </c>
      <c r="R38" s="141" t="s">
        <v>874</v>
      </c>
      <c r="S38" s="141" t="s">
        <v>874</v>
      </c>
      <c r="T38" s="141" t="s">
        <v>874</v>
      </c>
      <c r="U38" s="141" t="s">
        <v>874</v>
      </c>
      <c r="V38" s="141" t="s">
        <v>874</v>
      </c>
      <c r="W38" s="141" t="s">
        <v>874</v>
      </c>
      <c r="X38" s="141" t="s">
        <v>874</v>
      </c>
      <c r="Y38" s="141" t="s">
        <v>874</v>
      </c>
      <c r="Z38" s="141" t="s">
        <v>874</v>
      </c>
      <c r="AA38" s="141" t="s">
        <v>874</v>
      </c>
      <c r="AB38" s="141" t="s">
        <v>874</v>
      </c>
      <c r="AC38" s="141" t="s">
        <v>874</v>
      </c>
      <c r="AD38" s="141" t="s">
        <v>874</v>
      </c>
      <c r="AE38" s="141" t="s">
        <v>874</v>
      </c>
      <c r="AF38" s="141" t="s">
        <v>874</v>
      </c>
      <c r="AG38" s="141" t="s">
        <v>874</v>
      </c>
      <c r="AH38" s="141" t="s">
        <v>874</v>
      </c>
      <c r="AI38" s="141" t="s">
        <v>874</v>
      </c>
      <c r="AJ38" s="141" t="s">
        <v>874</v>
      </c>
      <c r="AK38" s="141" t="s">
        <v>874</v>
      </c>
      <c r="AL38" s="141" t="s">
        <v>874</v>
      </c>
      <c r="AM38" s="141" t="s">
        <v>874</v>
      </c>
      <c r="AN38" s="141" t="s">
        <v>874</v>
      </c>
      <c r="AO38" s="141" t="s">
        <v>874</v>
      </c>
      <c r="AP38" s="141" t="s">
        <v>874</v>
      </c>
      <c r="AQ38" s="141" t="s">
        <v>874</v>
      </c>
      <c r="AR38" s="141" t="s">
        <v>874</v>
      </c>
      <c r="AS38" s="141" t="s">
        <v>874</v>
      </c>
      <c r="AT38" s="141" t="s">
        <v>874</v>
      </c>
      <c r="AU38" s="141" t="s">
        <v>874</v>
      </c>
      <c r="AV38" s="141" t="s">
        <v>874</v>
      </c>
      <c r="AW38" s="141" t="s">
        <v>874</v>
      </c>
      <c r="AX38" s="141" t="s">
        <v>874</v>
      </c>
      <c r="AY38" s="141" t="s">
        <v>874</v>
      </c>
      <c r="AZ38" s="141" t="s">
        <v>874</v>
      </c>
      <c r="BA38" s="141" t="s">
        <v>874</v>
      </c>
      <c r="BB38" s="141" t="s">
        <v>874</v>
      </c>
      <c r="BC38" s="141" t="s">
        <v>874</v>
      </c>
      <c r="BD38" s="141" t="s">
        <v>874</v>
      </c>
      <c r="BE38" s="141" t="s">
        <v>874</v>
      </c>
      <c r="BF38" s="141" t="s">
        <v>874</v>
      </c>
      <c r="BG38" s="141" t="s">
        <v>874</v>
      </c>
      <c r="BH38" s="141" t="s">
        <v>874</v>
      </c>
      <c r="BI38" s="141" t="s">
        <v>874</v>
      </c>
      <c r="BJ38" s="141" t="s">
        <v>874</v>
      </c>
      <c r="BK38" s="141" t="s">
        <v>874</v>
      </c>
      <c r="BL38" s="141" t="s">
        <v>874</v>
      </c>
      <c r="BM38" s="141" t="s">
        <v>874</v>
      </c>
      <c r="BN38" s="141" t="s">
        <v>874</v>
      </c>
      <c r="BO38" s="141" t="s">
        <v>874</v>
      </c>
      <c r="BP38" s="141" t="s">
        <v>874</v>
      </c>
      <c r="BQ38" s="141" t="s">
        <v>874</v>
      </c>
      <c r="BR38" s="141" t="s">
        <v>874</v>
      </c>
      <c r="BS38" s="141" t="s">
        <v>874</v>
      </c>
      <c r="BT38" s="141" t="s">
        <v>874</v>
      </c>
      <c r="BU38" s="141" t="s">
        <v>874</v>
      </c>
      <c r="BV38" s="141" t="s">
        <v>874</v>
      </c>
      <c r="BW38" s="141" t="s">
        <v>874</v>
      </c>
      <c r="BX38" s="141" t="s">
        <v>874</v>
      </c>
      <c r="BY38" s="141" t="s">
        <v>874</v>
      </c>
      <c r="BZ38" s="233" t="s">
        <v>874</v>
      </c>
      <c r="CA38" s="141" t="s">
        <v>874</v>
      </c>
    </row>
    <row r="39" spans="1:79" s="161" customFormat="1" ht="48" hidden="1" outlineLevel="1">
      <c r="A39" s="227" t="s">
        <v>958</v>
      </c>
      <c r="B39" s="230" t="s">
        <v>959</v>
      </c>
      <c r="C39" s="227" t="s">
        <v>866</v>
      </c>
      <c r="D39" s="141" t="s">
        <v>874</v>
      </c>
      <c r="E39" s="141" t="s">
        <v>874</v>
      </c>
      <c r="F39" s="141" t="s">
        <v>874</v>
      </c>
      <c r="G39" s="141" t="s">
        <v>874</v>
      </c>
      <c r="H39" s="141" t="s">
        <v>874</v>
      </c>
      <c r="I39" s="141" t="s">
        <v>874</v>
      </c>
      <c r="J39" s="141" t="s">
        <v>874</v>
      </c>
      <c r="K39" s="141" t="s">
        <v>874</v>
      </c>
      <c r="L39" s="141" t="s">
        <v>874</v>
      </c>
      <c r="M39" s="141" t="s">
        <v>874</v>
      </c>
      <c r="N39" s="141" t="s">
        <v>874</v>
      </c>
      <c r="O39" s="141" t="s">
        <v>874</v>
      </c>
      <c r="P39" s="141" t="s">
        <v>874</v>
      </c>
      <c r="Q39" s="141" t="s">
        <v>874</v>
      </c>
      <c r="R39" s="141" t="s">
        <v>874</v>
      </c>
      <c r="S39" s="141" t="s">
        <v>874</v>
      </c>
      <c r="T39" s="141" t="s">
        <v>874</v>
      </c>
      <c r="U39" s="141" t="s">
        <v>874</v>
      </c>
      <c r="V39" s="141" t="s">
        <v>874</v>
      </c>
      <c r="W39" s="141" t="s">
        <v>874</v>
      </c>
      <c r="X39" s="141" t="s">
        <v>874</v>
      </c>
      <c r="Y39" s="141" t="s">
        <v>874</v>
      </c>
      <c r="Z39" s="141" t="s">
        <v>874</v>
      </c>
      <c r="AA39" s="141" t="s">
        <v>874</v>
      </c>
      <c r="AB39" s="141" t="s">
        <v>874</v>
      </c>
      <c r="AC39" s="141" t="s">
        <v>874</v>
      </c>
      <c r="AD39" s="141" t="s">
        <v>874</v>
      </c>
      <c r="AE39" s="141" t="s">
        <v>874</v>
      </c>
      <c r="AF39" s="141" t="s">
        <v>874</v>
      </c>
      <c r="AG39" s="141" t="s">
        <v>874</v>
      </c>
      <c r="AH39" s="141" t="s">
        <v>874</v>
      </c>
      <c r="AI39" s="141" t="s">
        <v>874</v>
      </c>
      <c r="AJ39" s="141" t="s">
        <v>874</v>
      </c>
      <c r="AK39" s="141" t="s">
        <v>874</v>
      </c>
      <c r="AL39" s="141" t="s">
        <v>874</v>
      </c>
      <c r="AM39" s="141" t="s">
        <v>874</v>
      </c>
      <c r="AN39" s="141" t="s">
        <v>874</v>
      </c>
      <c r="AO39" s="141" t="s">
        <v>874</v>
      </c>
      <c r="AP39" s="141" t="s">
        <v>874</v>
      </c>
      <c r="AQ39" s="141" t="s">
        <v>874</v>
      </c>
      <c r="AR39" s="141" t="s">
        <v>874</v>
      </c>
      <c r="AS39" s="141" t="s">
        <v>874</v>
      </c>
      <c r="AT39" s="141" t="s">
        <v>874</v>
      </c>
      <c r="AU39" s="141" t="s">
        <v>874</v>
      </c>
      <c r="AV39" s="141" t="s">
        <v>874</v>
      </c>
      <c r="AW39" s="141" t="s">
        <v>874</v>
      </c>
      <c r="AX39" s="141" t="s">
        <v>874</v>
      </c>
      <c r="AY39" s="141" t="s">
        <v>874</v>
      </c>
      <c r="AZ39" s="141" t="s">
        <v>874</v>
      </c>
      <c r="BA39" s="141" t="s">
        <v>874</v>
      </c>
      <c r="BB39" s="141" t="s">
        <v>874</v>
      </c>
      <c r="BC39" s="141" t="s">
        <v>874</v>
      </c>
      <c r="BD39" s="141" t="s">
        <v>874</v>
      </c>
      <c r="BE39" s="141" t="s">
        <v>874</v>
      </c>
      <c r="BF39" s="141" t="s">
        <v>874</v>
      </c>
      <c r="BG39" s="141" t="s">
        <v>874</v>
      </c>
      <c r="BH39" s="141" t="s">
        <v>874</v>
      </c>
      <c r="BI39" s="141" t="s">
        <v>874</v>
      </c>
      <c r="BJ39" s="141" t="s">
        <v>874</v>
      </c>
      <c r="BK39" s="141" t="s">
        <v>874</v>
      </c>
      <c r="BL39" s="141" t="s">
        <v>874</v>
      </c>
      <c r="BM39" s="141" t="s">
        <v>874</v>
      </c>
      <c r="BN39" s="141" t="s">
        <v>874</v>
      </c>
      <c r="BO39" s="141" t="s">
        <v>874</v>
      </c>
      <c r="BP39" s="141" t="s">
        <v>874</v>
      </c>
      <c r="BQ39" s="141" t="s">
        <v>874</v>
      </c>
      <c r="BR39" s="141" t="s">
        <v>874</v>
      </c>
      <c r="BS39" s="141" t="s">
        <v>874</v>
      </c>
      <c r="BT39" s="141" t="s">
        <v>874</v>
      </c>
      <c r="BU39" s="141" t="s">
        <v>874</v>
      </c>
      <c r="BV39" s="141" t="s">
        <v>874</v>
      </c>
      <c r="BW39" s="141" t="s">
        <v>874</v>
      </c>
      <c r="BX39" s="141" t="s">
        <v>874</v>
      </c>
      <c r="BY39" s="141" t="s">
        <v>874</v>
      </c>
      <c r="BZ39" s="233" t="s">
        <v>874</v>
      </c>
      <c r="CA39" s="141" t="s">
        <v>874</v>
      </c>
    </row>
    <row r="40" spans="1:79" s="161" customFormat="1" ht="96" hidden="1" outlineLevel="1">
      <c r="A40" s="147" t="s">
        <v>960</v>
      </c>
      <c r="B40" s="148" t="s">
        <v>961</v>
      </c>
      <c r="C40" s="147" t="s">
        <v>866</v>
      </c>
      <c r="D40" s="141" t="s">
        <v>874</v>
      </c>
      <c r="E40" s="141" t="s">
        <v>874</v>
      </c>
      <c r="F40" s="141" t="s">
        <v>874</v>
      </c>
      <c r="G40" s="141" t="s">
        <v>874</v>
      </c>
      <c r="H40" s="141" t="s">
        <v>874</v>
      </c>
      <c r="I40" s="141" t="s">
        <v>874</v>
      </c>
      <c r="J40" s="141" t="s">
        <v>874</v>
      </c>
      <c r="K40" s="141" t="s">
        <v>874</v>
      </c>
      <c r="L40" s="141" t="s">
        <v>874</v>
      </c>
      <c r="M40" s="141" t="s">
        <v>874</v>
      </c>
      <c r="N40" s="141" t="s">
        <v>874</v>
      </c>
      <c r="O40" s="141" t="s">
        <v>874</v>
      </c>
      <c r="P40" s="141" t="s">
        <v>874</v>
      </c>
      <c r="Q40" s="141" t="s">
        <v>874</v>
      </c>
      <c r="R40" s="141" t="s">
        <v>874</v>
      </c>
      <c r="S40" s="141" t="s">
        <v>874</v>
      </c>
      <c r="T40" s="141" t="s">
        <v>874</v>
      </c>
      <c r="U40" s="141" t="s">
        <v>874</v>
      </c>
      <c r="V40" s="141" t="s">
        <v>874</v>
      </c>
      <c r="W40" s="141" t="s">
        <v>874</v>
      </c>
      <c r="X40" s="141" t="s">
        <v>874</v>
      </c>
      <c r="Y40" s="141" t="s">
        <v>874</v>
      </c>
      <c r="Z40" s="141" t="s">
        <v>874</v>
      </c>
      <c r="AA40" s="141" t="s">
        <v>874</v>
      </c>
      <c r="AB40" s="141" t="s">
        <v>874</v>
      </c>
      <c r="AC40" s="141" t="s">
        <v>874</v>
      </c>
      <c r="AD40" s="141" t="s">
        <v>874</v>
      </c>
      <c r="AE40" s="141" t="s">
        <v>874</v>
      </c>
      <c r="AF40" s="141" t="s">
        <v>874</v>
      </c>
      <c r="AG40" s="141" t="s">
        <v>874</v>
      </c>
      <c r="AH40" s="141" t="s">
        <v>874</v>
      </c>
      <c r="AI40" s="141" t="s">
        <v>874</v>
      </c>
      <c r="AJ40" s="141" t="s">
        <v>874</v>
      </c>
      <c r="AK40" s="141" t="s">
        <v>874</v>
      </c>
      <c r="AL40" s="141" t="s">
        <v>874</v>
      </c>
      <c r="AM40" s="141" t="s">
        <v>874</v>
      </c>
      <c r="AN40" s="141" t="s">
        <v>874</v>
      </c>
      <c r="AO40" s="141" t="s">
        <v>874</v>
      </c>
      <c r="AP40" s="141" t="s">
        <v>874</v>
      </c>
      <c r="AQ40" s="141" t="s">
        <v>874</v>
      </c>
      <c r="AR40" s="141" t="s">
        <v>874</v>
      </c>
      <c r="AS40" s="141" t="s">
        <v>874</v>
      </c>
      <c r="AT40" s="141" t="s">
        <v>874</v>
      </c>
      <c r="AU40" s="141" t="s">
        <v>874</v>
      </c>
      <c r="AV40" s="141" t="s">
        <v>874</v>
      </c>
      <c r="AW40" s="141" t="s">
        <v>874</v>
      </c>
      <c r="AX40" s="141" t="s">
        <v>874</v>
      </c>
      <c r="AY40" s="141" t="s">
        <v>874</v>
      </c>
      <c r="AZ40" s="141" t="s">
        <v>874</v>
      </c>
      <c r="BA40" s="141" t="s">
        <v>874</v>
      </c>
      <c r="BB40" s="141" t="s">
        <v>874</v>
      </c>
      <c r="BC40" s="141" t="s">
        <v>874</v>
      </c>
      <c r="BD40" s="141" t="s">
        <v>874</v>
      </c>
      <c r="BE40" s="141" t="s">
        <v>874</v>
      </c>
      <c r="BF40" s="141" t="s">
        <v>874</v>
      </c>
      <c r="BG40" s="141" t="s">
        <v>874</v>
      </c>
      <c r="BH40" s="141" t="s">
        <v>874</v>
      </c>
      <c r="BI40" s="141" t="s">
        <v>874</v>
      </c>
      <c r="BJ40" s="141" t="s">
        <v>874</v>
      </c>
      <c r="BK40" s="141" t="s">
        <v>874</v>
      </c>
      <c r="BL40" s="141" t="s">
        <v>874</v>
      </c>
      <c r="BM40" s="141" t="s">
        <v>874</v>
      </c>
      <c r="BN40" s="141" t="s">
        <v>874</v>
      </c>
      <c r="BO40" s="141" t="s">
        <v>874</v>
      </c>
      <c r="BP40" s="141" t="s">
        <v>874</v>
      </c>
      <c r="BQ40" s="141" t="s">
        <v>874</v>
      </c>
      <c r="BR40" s="141" t="s">
        <v>874</v>
      </c>
      <c r="BS40" s="141" t="s">
        <v>874</v>
      </c>
      <c r="BT40" s="141" t="s">
        <v>874</v>
      </c>
      <c r="BU40" s="141" t="s">
        <v>874</v>
      </c>
      <c r="BV40" s="141" t="s">
        <v>874</v>
      </c>
      <c r="BW40" s="141" t="s">
        <v>874</v>
      </c>
      <c r="BX40" s="141" t="s">
        <v>874</v>
      </c>
      <c r="BY40" s="141" t="s">
        <v>874</v>
      </c>
      <c r="BZ40" s="233" t="s">
        <v>874</v>
      </c>
      <c r="CA40" s="141" t="s">
        <v>874</v>
      </c>
    </row>
    <row r="41" spans="1:79" s="161" customFormat="1" ht="84" hidden="1" outlineLevel="1">
      <c r="A41" s="147" t="s">
        <v>962</v>
      </c>
      <c r="B41" s="148" t="s">
        <v>963</v>
      </c>
      <c r="C41" s="147" t="s">
        <v>866</v>
      </c>
      <c r="D41" s="141" t="s">
        <v>874</v>
      </c>
      <c r="E41" s="141" t="s">
        <v>874</v>
      </c>
      <c r="F41" s="141" t="s">
        <v>874</v>
      </c>
      <c r="G41" s="141" t="s">
        <v>874</v>
      </c>
      <c r="H41" s="141" t="s">
        <v>874</v>
      </c>
      <c r="I41" s="141" t="s">
        <v>874</v>
      </c>
      <c r="J41" s="141" t="s">
        <v>874</v>
      </c>
      <c r="K41" s="141" t="s">
        <v>874</v>
      </c>
      <c r="L41" s="141" t="s">
        <v>874</v>
      </c>
      <c r="M41" s="141" t="s">
        <v>874</v>
      </c>
      <c r="N41" s="141" t="s">
        <v>874</v>
      </c>
      <c r="O41" s="141" t="s">
        <v>874</v>
      </c>
      <c r="P41" s="141" t="s">
        <v>874</v>
      </c>
      <c r="Q41" s="141" t="s">
        <v>874</v>
      </c>
      <c r="R41" s="141" t="s">
        <v>874</v>
      </c>
      <c r="S41" s="141" t="s">
        <v>874</v>
      </c>
      <c r="T41" s="141" t="s">
        <v>874</v>
      </c>
      <c r="U41" s="141" t="s">
        <v>874</v>
      </c>
      <c r="V41" s="141" t="s">
        <v>874</v>
      </c>
      <c r="W41" s="141" t="s">
        <v>874</v>
      </c>
      <c r="X41" s="141" t="s">
        <v>874</v>
      </c>
      <c r="Y41" s="141" t="s">
        <v>874</v>
      </c>
      <c r="Z41" s="141" t="s">
        <v>874</v>
      </c>
      <c r="AA41" s="141" t="s">
        <v>874</v>
      </c>
      <c r="AB41" s="141" t="s">
        <v>874</v>
      </c>
      <c r="AC41" s="141" t="s">
        <v>874</v>
      </c>
      <c r="AD41" s="141" t="s">
        <v>874</v>
      </c>
      <c r="AE41" s="141" t="s">
        <v>874</v>
      </c>
      <c r="AF41" s="141" t="s">
        <v>874</v>
      </c>
      <c r="AG41" s="141" t="s">
        <v>874</v>
      </c>
      <c r="AH41" s="141" t="s">
        <v>874</v>
      </c>
      <c r="AI41" s="141" t="s">
        <v>874</v>
      </c>
      <c r="AJ41" s="141" t="s">
        <v>874</v>
      </c>
      <c r="AK41" s="141" t="s">
        <v>874</v>
      </c>
      <c r="AL41" s="141" t="s">
        <v>874</v>
      </c>
      <c r="AM41" s="141" t="s">
        <v>874</v>
      </c>
      <c r="AN41" s="141" t="s">
        <v>874</v>
      </c>
      <c r="AO41" s="141" t="s">
        <v>874</v>
      </c>
      <c r="AP41" s="141" t="s">
        <v>874</v>
      </c>
      <c r="AQ41" s="141" t="s">
        <v>874</v>
      </c>
      <c r="AR41" s="141" t="s">
        <v>874</v>
      </c>
      <c r="AS41" s="141" t="s">
        <v>874</v>
      </c>
      <c r="AT41" s="141" t="s">
        <v>874</v>
      </c>
      <c r="AU41" s="141" t="s">
        <v>874</v>
      </c>
      <c r="AV41" s="141" t="s">
        <v>874</v>
      </c>
      <c r="AW41" s="141" t="s">
        <v>874</v>
      </c>
      <c r="AX41" s="141" t="s">
        <v>874</v>
      </c>
      <c r="AY41" s="141" t="s">
        <v>874</v>
      </c>
      <c r="AZ41" s="141" t="s">
        <v>874</v>
      </c>
      <c r="BA41" s="141" t="s">
        <v>874</v>
      </c>
      <c r="BB41" s="141" t="s">
        <v>874</v>
      </c>
      <c r="BC41" s="141" t="s">
        <v>874</v>
      </c>
      <c r="BD41" s="141" t="s">
        <v>874</v>
      </c>
      <c r="BE41" s="141" t="s">
        <v>874</v>
      </c>
      <c r="BF41" s="141" t="s">
        <v>874</v>
      </c>
      <c r="BG41" s="141" t="s">
        <v>874</v>
      </c>
      <c r="BH41" s="141" t="s">
        <v>874</v>
      </c>
      <c r="BI41" s="141" t="s">
        <v>874</v>
      </c>
      <c r="BJ41" s="141" t="s">
        <v>874</v>
      </c>
      <c r="BK41" s="141" t="s">
        <v>874</v>
      </c>
      <c r="BL41" s="141" t="s">
        <v>874</v>
      </c>
      <c r="BM41" s="141" t="s">
        <v>874</v>
      </c>
      <c r="BN41" s="141" t="s">
        <v>874</v>
      </c>
      <c r="BO41" s="141" t="s">
        <v>874</v>
      </c>
      <c r="BP41" s="141" t="s">
        <v>874</v>
      </c>
      <c r="BQ41" s="141" t="s">
        <v>874</v>
      </c>
      <c r="BR41" s="141" t="s">
        <v>874</v>
      </c>
      <c r="BS41" s="141" t="s">
        <v>874</v>
      </c>
      <c r="BT41" s="141" t="s">
        <v>874</v>
      </c>
      <c r="BU41" s="141" t="s">
        <v>874</v>
      </c>
      <c r="BV41" s="141" t="s">
        <v>874</v>
      </c>
      <c r="BW41" s="141" t="s">
        <v>874</v>
      </c>
      <c r="BX41" s="141" t="s">
        <v>874</v>
      </c>
      <c r="BY41" s="141" t="s">
        <v>874</v>
      </c>
      <c r="BZ41" s="233" t="s">
        <v>874</v>
      </c>
      <c r="CA41" s="141" t="s">
        <v>874</v>
      </c>
    </row>
    <row r="42" spans="1:79" s="161" customFormat="1" ht="84" hidden="1" outlineLevel="1">
      <c r="A42" s="147" t="s">
        <v>964</v>
      </c>
      <c r="B42" s="148" t="s">
        <v>965</v>
      </c>
      <c r="C42" s="147" t="s">
        <v>866</v>
      </c>
      <c r="D42" s="141" t="s">
        <v>874</v>
      </c>
      <c r="E42" s="141" t="s">
        <v>874</v>
      </c>
      <c r="F42" s="141" t="s">
        <v>874</v>
      </c>
      <c r="G42" s="141" t="s">
        <v>874</v>
      </c>
      <c r="H42" s="141" t="s">
        <v>874</v>
      </c>
      <c r="I42" s="141" t="s">
        <v>874</v>
      </c>
      <c r="J42" s="141" t="s">
        <v>874</v>
      </c>
      <c r="K42" s="141" t="s">
        <v>874</v>
      </c>
      <c r="L42" s="141" t="s">
        <v>874</v>
      </c>
      <c r="M42" s="141" t="s">
        <v>874</v>
      </c>
      <c r="N42" s="141" t="s">
        <v>874</v>
      </c>
      <c r="O42" s="141" t="s">
        <v>874</v>
      </c>
      <c r="P42" s="141" t="s">
        <v>874</v>
      </c>
      <c r="Q42" s="141" t="s">
        <v>874</v>
      </c>
      <c r="R42" s="141" t="s">
        <v>874</v>
      </c>
      <c r="S42" s="141" t="s">
        <v>874</v>
      </c>
      <c r="T42" s="141" t="s">
        <v>874</v>
      </c>
      <c r="U42" s="141" t="s">
        <v>874</v>
      </c>
      <c r="V42" s="141" t="s">
        <v>874</v>
      </c>
      <c r="W42" s="141" t="s">
        <v>874</v>
      </c>
      <c r="X42" s="141" t="s">
        <v>874</v>
      </c>
      <c r="Y42" s="141" t="s">
        <v>874</v>
      </c>
      <c r="Z42" s="141" t="s">
        <v>874</v>
      </c>
      <c r="AA42" s="141" t="s">
        <v>874</v>
      </c>
      <c r="AB42" s="141" t="s">
        <v>874</v>
      </c>
      <c r="AC42" s="141" t="s">
        <v>874</v>
      </c>
      <c r="AD42" s="141" t="s">
        <v>874</v>
      </c>
      <c r="AE42" s="141" t="s">
        <v>874</v>
      </c>
      <c r="AF42" s="141" t="s">
        <v>874</v>
      </c>
      <c r="AG42" s="141" t="s">
        <v>874</v>
      </c>
      <c r="AH42" s="141" t="s">
        <v>874</v>
      </c>
      <c r="AI42" s="141" t="s">
        <v>874</v>
      </c>
      <c r="AJ42" s="141" t="s">
        <v>874</v>
      </c>
      <c r="AK42" s="141" t="s">
        <v>874</v>
      </c>
      <c r="AL42" s="141" t="s">
        <v>874</v>
      </c>
      <c r="AM42" s="141" t="s">
        <v>874</v>
      </c>
      <c r="AN42" s="141" t="s">
        <v>874</v>
      </c>
      <c r="AO42" s="141" t="s">
        <v>874</v>
      </c>
      <c r="AP42" s="141" t="s">
        <v>874</v>
      </c>
      <c r="AQ42" s="141" t="s">
        <v>874</v>
      </c>
      <c r="AR42" s="141" t="s">
        <v>874</v>
      </c>
      <c r="AS42" s="141" t="s">
        <v>874</v>
      </c>
      <c r="AT42" s="141" t="s">
        <v>874</v>
      </c>
      <c r="AU42" s="141" t="s">
        <v>874</v>
      </c>
      <c r="AV42" s="141" t="s">
        <v>874</v>
      </c>
      <c r="AW42" s="141" t="s">
        <v>874</v>
      </c>
      <c r="AX42" s="141" t="s">
        <v>874</v>
      </c>
      <c r="AY42" s="141" t="s">
        <v>874</v>
      </c>
      <c r="AZ42" s="141" t="s">
        <v>874</v>
      </c>
      <c r="BA42" s="141" t="s">
        <v>874</v>
      </c>
      <c r="BB42" s="141" t="s">
        <v>874</v>
      </c>
      <c r="BC42" s="141" t="s">
        <v>874</v>
      </c>
      <c r="BD42" s="141" t="s">
        <v>874</v>
      </c>
      <c r="BE42" s="141" t="s">
        <v>874</v>
      </c>
      <c r="BF42" s="141" t="s">
        <v>874</v>
      </c>
      <c r="BG42" s="141" t="s">
        <v>874</v>
      </c>
      <c r="BH42" s="141" t="s">
        <v>874</v>
      </c>
      <c r="BI42" s="141" t="s">
        <v>874</v>
      </c>
      <c r="BJ42" s="141" t="s">
        <v>874</v>
      </c>
      <c r="BK42" s="141" t="s">
        <v>874</v>
      </c>
      <c r="BL42" s="141" t="s">
        <v>874</v>
      </c>
      <c r="BM42" s="141" t="s">
        <v>874</v>
      </c>
      <c r="BN42" s="141" t="s">
        <v>874</v>
      </c>
      <c r="BO42" s="141" t="s">
        <v>874</v>
      </c>
      <c r="BP42" s="141" t="s">
        <v>874</v>
      </c>
      <c r="BQ42" s="141" t="s">
        <v>874</v>
      </c>
      <c r="BR42" s="141" t="s">
        <v>874</v>
      </c>
      <c r="BS42" s="141" t="s">
        <v>874</v>
      </c>
      <c r="BT42" s="141" t="s">
        <v>874</v>
      </c>
      <c r="BU42" s="141" t="s">
        <v>874</v>
      </c>
      <c r="BV42" s="141" t="s">
        <v>874</v>
      </c>
      <c r="BW42" s="141" t="s">
        <v>874</v>
      </c>
      <c r="BX42" s="141" t="s">
        <v>874</v>
      </c>
      <c r="BY42" s="141" t="s">
        <v>874</v>
      </c>
      <c r="BZ42" s="233" t="s">
        <v>874</v>
      </c>
      <c r="CA42" s="141" t="s">
        <v>874</v>
      </c>
    </row>
    <row r="43" spans="1:79" s="161" customFormat="1" ht="36" collapsed="1">
      <c r="A43" s="222" t="s">
        <v>95</v>
      </c>
      <c r="B43" s="226" t="s">
        <v>856</v>
      </c>
      <c r="C43" s="222" t="s">
        <v>866</v>
      </c>
      <c r="D43" s="223">
        <f t="shared" ref="D43:AI43" si="64">D44+D54</f>
        <v>242.16704280987889</v>
      </c>
      <c r="E43" s="223">
        <f t="shared" si="64"/>
        <v>0</v>
      </c>
      <c r="F43" s="223">
        <f t="shared" si="64"/>
        <v>61.76013046448999</v>
      </c>
      <c r="G43" s="223">
        <f t="shared" si="64"/>
        <v>0</v>
      </c>
      <c r="H43" s="223">
        <f t="shared" si="64"/>
        <v>0</v>
      </c>
      <c r="I43" s="223">
        <f t="shared" si="64"/>
        <v>6.4</v>
      </c>
      <c r="J43" s="223">
        <f t="shared" si="64"/>
        <v>0</v>
      </c>
      <c r="K43" s="223">
        <f t="shared" si="64"/>
        <v>43</v>
      </c>
      <c r="L43" s="223">
        <f t="shared" si="64"/>
        <v>0</v>
      </c>
      <c r="M43" s="223">
        <f t="shared" si="64"/>
        <v>0</v>
      </c>
      <c r="N43" s="223">
        <f t="shared" si="64"/>
        <v>0</v>
      </c>
      <c r="O43" s="223">
        <f t="shared" si="64"/>
        <v>0</v>
      </c>
      <c r="P43" s="223">
        <f t="shared" si="64"/>
        <v>0</v>
      </c>
      <c r="Q43" s="223">
        <f t="shared" si="64"/>
        <v>0</v>
      </c>
      <c r="R43" s="223">
        <f t="shared" si="64"/>
        <v>0</v>
      </c>
      <c r="S43" s="223">
        <f t="shared" si="64"/>
        <v>0</v>
      </c>
      <c r="T43" s="223">
        <f t="shared" si="64"/>
        <v>0</v>
      </c>
      <c r="U43" s="223">
        <f t="shared" si="64"/>
        <v>0</v>
      </c>
      <c r="V43" s="223">
        <f t="shared" si="64"/>
        <v>0</v>
      </c>
      <c r="W43" s="223">
        <f t="shared" si="64"/>
        <v>0</v>
      </c>
      <c r="X43" s="223">
        <f t="shared" si="64"/>
        <v>0</v>
      </c>
      <c r="Y43" s="223">
        <f t="shared" si="64"/>
        <v>0</v>
      </c>
      <c r="Z43" s="223">
        <f t="shared" si="64"/>
        <v>0</v>
      </c>
      <c r="AA43" s="223">
        <f t="shared" si="64"/>
        <v>43.743992756489995</v>
      </c>
      <c r="AB43" s="223">
        <f t="shared" si="64"/>
        <v>0</v>
      </c>
      <c r="AC43" s="223">
        <f t="shared" si="64"/>
        <v>0</v>
      </c>
      <c r="AD43" s="223">
        <f t="shared" si="64"/>
        <v>0</v>
      </c>
      <c r="AE43" s="223">
        <f t="shared" si="64"/>
        <v>0</v>
      </c>
      <c r="AF43" s="223">
        <f t="shared" si="64"/>
        <v>43</v>
      </c>
      <c r="AG43" s="223">
        <f t="shared" si="64"/>
        <v>0</v>
      </c>
      <c r="AH43" s="223">
        <f t="shared" si="64"/>
        <v>18.016137707999999</v>
      </c>
      <c r="AI43" s="223">
        <f t="shared" si="64"/>
        <v>0</v>
      </c>
      <c r="AJ43" s="223">
        <f t="shared" ref="AJ43:BO43" si="65">AJ44+AJ54</f>
        <v>0</v>
      </c>
      <c r="AK43" s="223">
        <f t="shared" si="65"/>
        <v>6.4</v>
      </c>
      <c r="AL43" s="223">
        <f t="shared" si="65"/>
        <v>0</v>
      </c>
      <c r="AM43" s="223">
        <f t="shared" si="65"/>
        <v>0</v>
      </c>
      <c r="AN43" s="223">
        <f t="shared" si="65"/>
        <v>0</v>
      </c>
      <c r="AO43" s="223">
        <f t="shared" si="65"/>
        <v>0</v>
      </c>
      <c r="AP43" s="223">
        <f t="shared" si="65"/>
        <v>0</v>
      </c>
      <c r="AQ43" s="223">
        <f t="shared" si="65"/>
        <v>0</v>
      </c>
      <c r="AR43" s="223">
        <f t="shared" si="65"/>
        <v>0</v>
      </c>
      <c r="AS43" s="223">
        <f t="shared" si="65"/>
        <v>0</v>
      </c>
      <c r="AT43" s="223">
        <f t="shared" si="65"/>
        <v>0</v>
      </c>
      <c r="AU43" s="223">
        <f t="shared" si="65"/>
        <v>0</v>
      </c>
      <c r="AV43" s="223">
        <f t="shared" si="65"/>
        <v>0</v>
      </c>
      <c r="AW43" s="223">
        <f t="shared" si="65"/>
        <v>0</v>
      </c>
      <c r="AX43" s="223">
        <f t="shared" si="65"/>
        <v>0</v>
      </c>
      <c r="AY43" s="223">
        <f t="shared" si="65"/>
        <v>0</v>
      </c>
      <c r="AZ43" s="223">
        <f t="shared" si="65"/>
        <v>0</v>
      </c>
      <c r="BA43" s="223">
        <f t="shared" si="65"/>
        <v>0</v>
      </c>
      <c r="BB43" s="223">
        <f t="shared" si="65"/>
        <v>0</v>
      </c>
      <c r="BC43" s="223">
        <f t="shared" si="65"/>
        <v>0</v>
      </c>
      <c r="BD43" s="223">
        <f t="shared" si="65"/>
        <v>0</v>
      </c>
      <c r="BE43" s="223">
        <f t="shared" si="65"/>
        <v>0</v>
      </c>
      <c r="BF43" s="223">
        <f t="shared" si="65"/>
        <v>0</v>
      </c>
      <c r="BG43" s="223">
        <f t="shared" si="65"/>
        <v>0</v>
      </c>
      <c r="BH43" s="223">
        <f t="shared" si="65"/>
        <v>0</v>
      </c>
      <c r="BI43" s="223">
        <f t="shared" si="65"/>
        <v>0</v>
      </c>
      <c r="BJ43" s="223">
        <f t="shared" si="65"/>
        <v>0</v>
      </c>
      <c r="BK43" s="223">
        <f t="shared" si="65"/>
        <v>0</v>
      </c>
      <c r="BL43" s="223">
        <f t="shared" si="65"/>
        <v>0</v>
      </c>
      <c r="BM43" s="223">
        <f t="shared" si="65"/>
        <v>0</v>
      </c>
      <c r="BN43" s="223">
        <f t="shared" si="65"/>
        <v>0</v>
      </c>
      <c r="BO43" s="223">
        <f t="shared" si="65"/>
        <v>0</v>
      </c>
      <c r="BP43" s="223">
        <f t="shared" ref="BP43:BX43" si="66">BP44+BP54</f>
        <v>0</v>
      </c>
      <c r="BQ43" s="223">
        <f t="shared" si="66"/>
        <v>0</v>
      </c>
      <c r="BR43" s="223">
        <f t="shared" si="66"/>
        <v>0</v>
      </c>
      <c r="BS43" s="223">
        <f t="shared" si="66"/>
        <v>0</v>
      </c>
      <c r="BT43" s="223">
        <f t="shared" si="66"/>
        <v>0</v>
      </c>
      <c r="BU43" s="223">
        <f t="shared" si="66"/>
        <v>0</v>
      </c>
      <c r="BV43" s="223">
        <f t="shared" si="66"/>
        <v>0</v>
      </c>
      <c r="BW43" s="223">
        <f t="shared" si="66"/>
        <v>0</v>
      </c>
      <c r="BX43" s="223">
        <f t="shared" si="66"/>
        <v>0</v>
      </c>
      <c r="BY43" s="223">
        <f t="shared" ref="BY43:BY44" si="67">AO43-F43</f>
        <v>-61.76013046448999</v>
      </c>
      <c r="BZ43" s="237">
        <f t="shared" ref="BZ43:BZ44" si="68">BY43/F43</f>
        <v>-1</v>
      </c>
      <c r="CA43" s="223" t="s">
        <v>874</v>
      </c>
    </row>
    <row r="44" spans="1:79" s="161" customFormat="1" ht="60">
      <c r="A44" s="222" t="s">
        <v>526</v>
      </c>
      <c r="B44" s="226" t="s">
        <v>966</v>
      </c>
      <c r="C44" s="222" t="s">
        <v>866</v>
      </c>
      <c r="D44" s="223">
        <f t="shared" ref="D44:AI44" si="69">D45+D49</f>
        <v>174.75626899648998</v>
      </c>
      <c r="E44" s="223">
        <f t="shared" si="69"/>
        <v>0</v>
      </c>
      <c r="F44" s="223">
        <f t="shared" si="69"/>
        <v>43.743992756489995</v>
      </c>
      <c r="G44" s="223">
        <f t="shared" si="69"/>
        <v>0</v>
      </c>
      <c r="H44" s="223">
        <f t="shared" si="69"/>
        <v>0</v>
      </c>
      <c r="I44" s="223">
        <f t="shared" si="69"/>
        <v>0</v>
      </c>
      <c r="J44" s="223">
        <f t="shared" si="69"/>
        <v>0</v>
      </c>
      <c r="K44" s="223">
        <f t="shared" si="69"/>
        <v>43</v>
      </c>
      <c r="L44" s="223">
        <f t="shared" si="69"/>
        <v>0</v>
      </c>
      <c r="M44" s="223">
        <f t="shared" si="69"/>
        <v>0</v>
      </c>
      <c r="N44" s="223">
        <f t="shared" si="69"/>
        <v>0</v>
      </c>
      <c r="O44" s="223">
        <f t="shared" si="69"/>
        <v>0</v>
      </c>
      <c r="P44" s="223">
        <f t="shared" si="69"/>
        <v>0</v>
      </c>
      <c r="Q44" s="223">
        <f t="shared" si="69"/>
        <v>0</v>
      </c>
      <c r="R44" s="223">
        <f t="shared" si="69"/>
        <v>0</v>
      </c>
      <c r="S44" s="223">
        <f t="shared" si="69"/>
        <v>0</v>
      </c>
      <c r="T44" s="223">
        <f t="shared" si="69"/>
        <v>0</v>
      </c>
      <c r="U44" s="223">
        <f t="shared" si="69"/>
        <v>0</v>
      </c>
      <c r="V44" s="223">
        <f t="shared" si="69"/>
        <v>0</v>
      </c>
      <c r="W44" s="223">
        <f t="shared" si="69"/>
        <v>0</v>
      </c>
      <c r="X44" s="223">
        <f t="shared" si="69"/>
        <v>0</v>
      </c>
      <c r="Y44" s="223">
        <f t="shared" si="69"/>
        <v>0</v>
      </c>
      <c r="Z44" s="223">
        <f t="shared" si="69"/>
        <v>0</v>
      </c>
      <c r="AA44" s="223">
        <f t="shared" si="69"/>
        <v>43.743992756489995</v>
      </c>
      <c r="AB44" s="223">
        <f t="shared" si="69"/>
        <v>0</v>
      </c>
      <c r="AC44" s="223">
        <f t="shared" si="69"/>
        <v>0</v>
      </c>
      <c r="AD44" s="223">
        <f t="shared" si="69"/>
        <v>0</v>
      </c>
      <c r="AE44" s="223">
        <f t="shared" si="69"/>
        <v>0</v>
      </c>
      <c r="AF44" s="223">
        <f t="shared" si="69"/>
        <v>43</v>
      </c>
      <c r="AG44" s="223">
        <f t="shared" si="69"/>
        <v>0</v>
      </c>
      <c r="AH44" s="223">
        <f t="shared" si="69"/>
        <v>0</v>
      </c>
      <c r="AI44" s="223">
        <f t="shared" si="69"/>
        <v>0</v>
      </c>
      <c r="AJ44" s="223">
        <f t="shared" ref="AJ44:BO44" si="70">AJ45+AJ49</f>
        <v>0</v>
      </c>
      <c r="AK44" s="223">
        <f t="shared" si="70"/>
        <v>0</v>
      </c>
      <c r="AL44" s="223">
        <f t="shared" si="70"/>
        <v>0</v>
      </c>
      <c r="AM44" s="223">
        <f t="shared" si="70"/>
        <v>0</v>
      </c>
      <c r="AN44" s="223">
        <f t="shared" si="70"/>
        <v>0</v>
      </c>
      <c r="AO44" s="223">
        <f t="shared" si="70"/>
        <v>0</v>
      </c>
      <c r="AP44" s="223">
        <f t="shared" si="70"/>
        <v>0</v>
      </c>
      <c r="AQ44" s="223">
        <f t="shared" si="70"/>
        <v>0</v>
      </c>
      <c r="AR44" s="223">
        <f t="shared" si="70"/>
        <v>0</v>
      </c>
      <c r="AS44" s="223">
        <f t="shared" si="70"/>
        <v>0</v>
      </c>
      <c r="AT44" s="223">
        <f t="shared" si="70"/>
        <v>0</v>
      </c>
      <c r="AU44" s="223">
        <f t="shared" si="70"/>
        <v>0</v>
      </c>
      <c r="AV44" s="223">
        <f t="shared" si="70"/>
        <v>0</v>
      </c>
      <c r="AW44" s="223">
        <f t="shared" si="70"/>
        <v>0</v>
      </c>
      <c r="AX44" s="223">
        <f t="shared" si="70"/>
        <v>0</v>
      </c>
      <c r="AY44" s="223">
        <f t="shared" si="70"/>
        <v>0</v>
      </c>
      <c r="AZ44" s="223">
        <f t="shared" si="70"/>
        <v>0</v>
      </c>
      <c r="BA44" s="223">
        <f t="shared" si="70"/>
        <v>0</v>
      </c>
      <c r="BB44" s="223">
        <f t="shared" si="70"/>
        <v>0</v>
      </c>
      <c r="BC44" s="223">
        <f t="shared" si="70"/>
        <v>0</v>
      </c>
      <c r="BD44" s="223">
        <f t="shared" si="70"/>
        <v>0</v>
      </c>
      <c r="BE44" s="223">
        <f t="shared" si="70"/>
        <v>0</v>
      </c>
      <c r="BF44" s="223">
        <f t="shared" si="70"/>
        <v>0</v>
      </c>
      <c r="BG44" s="223">
        <f t="shared" si="70"/>
        <v>0</v>
      </c>
      <c r="BH44" s="223">
        <f t="shared" si="70"/>
        <v>0</v>
      </c>
      <c r="BI44" s="223">
        <f t="shared" si="70"/>
        <v>0</v>
      </c>
      <c r="BJ44" s="223">
        <f t="shared" si="70"/>
        <v>0</v>
      </c>
      <c r="BK44" s="223">
        <f t="shared" si="70"/>
        <v>0</v>
      </c>
      <c r="BL44" s="223">
        <f t="shared" si="70"/>
        <v>0</v>
      </c>
      <c r="BM44" s="223">
        <f t="shared" si="70"/>
        <v>0</v>
      </c>
      <c r="BN44" s="223">
        <f t="shared" si="70"/>
        <v>0</v>
      </c>
      <c r="BO44" s="223">
        <f t="shared" si="70"/>
        <v>0</v>
      </c>
      <c r="BP44" s="223">
        <f t="shared" ref="BP44:BX44" si="71">BP45+BP49</f>
        <v>0</v>
      </c>
      <c r="BQ44" s="223">
        <f t="shared" si="71"/>
        <v>0</v>
      </c>
      <c r="BR44" s="223">
        <f t="shared" si="71"/>
        <v>0</v>
      </c>
      <c r="BS44" s="223">
        <f t="shared" si="71"/>
        <v>0</v>
      </c>
      <c r="BT44" s="223">
        <f t="shared" si="71"/>
        <v>0</v>
      </c>
      <c r="BU44" s="223">
        <f t="shared" si="71"/>
        <v>0</v>
      </c>
      <c r="BV44" s="223">
        <f t="shared" si="71"/>
        <v>0</v>
      </c>
      <c r="BW44" s="223">
        <f t="shared" si="71"/>
        <v>0</v>
      </c>
      <c r="BX44" s="223">
        <f t="shared" si="71"/>
        <v>0</v>
      </c>
      <c r="BY44" s="223">
        <f t="shared" si="67"/>
        <v>-43.743992756489995</v>
      </c>
      <c r="BZ44" s="237">
        <f t="shared" si="68"/>
        <v>-1</v>
      </c>
      <c r="CA44" s="223" t="s">
        <v>874</v>
      </c>
    </row>
    <row r="45" spans="1:79" s="161" customFormat="1" ht="24">
      <c r="A45" s="219" t="s">
        <v>528</v>
      </c>
      <c r="B45" s="231" t="s">
        <v>857</v>
      </c>
      <c r="C45" s="219" t="s">
        <v>866</v>
      </c>
      <c r="D45" s="220">
        <f>SUM(D46:D48)</f>
        <v>11.505751999999999</v>
      </c>
      <c r="E45" s="220">
        <f t="shared" ref="E45:R45" si="72">SUM(E46:E48)</f>
        <v>0</v>
      </c>
      <c r="F45" s="220">
        <f t="shared" si="72"/>
        <v>4.4057519999999997</v>
      </c>
      <c r="G45" s="220">
        <f t="shared" si="72"/>
        <v>0</v>
      </c>
      <c r="H45" s="220">
        <f t="shared" si="72"/>
        <v>0</v>
      </c>
      <c r="I45" s="220">
        <f t="shared" si="72"/>
        <v>0</v>
      </c>
      <c r="J45" s="220">
        <f t="shared" si="72"/>
        <v>0</v>
      </c>
      <c r="K45" s="220">
        <f t="shared" si="72"/>
        <v>2</v>
      </c>
      <c r="L45" s="220">
        <f t="shared" si="72"/>
        <v>0</v>
      </c>
      <c r="M45" s="220">
        <f t="shared" si="72"/>
        <v>0</v>
      </c>
      <c r="N45" s="220">
        <f t="shared" si="72"/>
        <v>0</v>
      </c>
      <c r="O45" s="220">
        <f t="shared" si="72"/>
        <v>0</v>
      </c>
      <c r="P45" s="220">
        <f t="shared" si="72"/>
        <v>0</v>
      </c>
      <c r="Q45" s="220">
        <f t="shared" si="72"/>
        <v>0</v>
      </c>
      <c r="R45" s="220">
        <f t="shared" si="72"/>
        <v>0</v>
      </c>
      <c r="S45" s="220">
        <f t="shared" ref="S45" si="73">SUM(S46:S48)</f>
        <v>0</v>
      </c>
      <c r="T45" s="220">
        <f t="shared" ref="T45" si="74">SUM(T46:T48)</f>
        <v>0</v>
      </c>
      <c r="U45" s="220">
        <f t="shared" ref="U45" si="75">SUM(U46:U48)</f>
        <v>0</v>
      </c>
      <c r="V45" s="220">
        <f t="shared" ref="V45" si="76">SUM(V46:V48)</f>
        <v>0</v>
      </c>
      <c r="W45" s="220">
        <f t="shared" ref="W45" si="77">SUM(W46:W48)</f>
        <v>0</v>
      </c>
      <c r="X45" s="220">
        <f t="shared" ref="X45" si="78">SUM(X46:X48)</f>
        <v>0</v>
      </c>
      <c r="Y45" s="220">
        <f t="shared" ref="Y45" si="79">SUM(Y46:Y48)</f>
        <v>0</v>
      </c>
      <c r="Z45" s="220">
        <f t="shared" ref="Z45" si="80">SUM(Z46:Z48)</f>
        <v>0</v>
      </c>
      <c r="AA45" s="220">
        <f t="shared" ref="AA45" si="81">SUM(AA46:AA48)</f>
        <v>4.4057519999999997</v>
      </c>
      <c r="AB45" s="220">
        <f t="shared" ref="AB45" si="82">SUM(AB46:AB48)</f>
        <v>0</v>
      </c>
      <c r="AC45" s="220">
        <f t="shared" ref="AC45" si="83">SUM(AC46:AC48)</f>
        <v>0</v>
      </c>
      <c r="AD45" s="220">
        <f t="shared" ref="AD45" si="84">SUM(AD46:AD48)</f>
        <v>0</v>
      </c>
      <c r="AE45" s="220">
        <f t="shared" ref="AE45" si="85">SUM(AE46:AE48)</f>
        <v>0</v>
      </c>
      <c r="AF45" s="220">
        <f t="shared" ref="AF45" si="86">SUM(AF46:AF48)</f>
        <v>2</v>
      </c>
      <c r="AG45" s="220">
        <f t="shared" ref="AG45" si="87">SUM(AG46:AG48)</f>
        <v>0</v>
      </c>
      <c r="AH45" s="220">
        <f t="shared" ref="AH45" si="88">SUM(AH46:AH48)</f>
        <v>0</v>
      </c>
      <c r="AI45" s="220">
        <f t="shared" ref="AI45" si="89">SUM(AI46:AI48)</f>
        <v>0</v>
      </c>
      <c r="AJ45" s="220">
        <f t="shared" ref="AJ45" si="90">SUM(AJ46:AJ48)</f>
        <v>0</v>
      </c>
      <c r="AK45" s="220">
        <f t="shared" ref="AK45" si="91">SUM(AK46:AK48)</f>
        <v>0</v>
      </c>
      <c r="AL45" s="220">
        <f t="shared" ref="AL45" si="92">SUM(AL46:AL48)</f>
        <v>0</v>
      </c>
      <c r="AM45" s="220">
        <f t="shared" ref="AM45" si="93">SUM(AM46:AM48)</f>
        <v>0</v>
      </c>
      <c r="AN45" s="220">
        <f t="shared" ref="AN45" si="94">SUM(AN46:AN48)</f>
        <v>0</v>
      </c>
      <c r="AO45" s="220">
        <f t="shared" ref="AO45" si="95">SUM(AO46:AO48)</f>
        <v>0</v>
      </c>
      <c r="AP45" s="220">
        <f t="shared" ref="AP45" si="96">SUM(AP46:AP48)</f>
        <v>0</v>
      </c>
      <c r="AQ45" s="220">
        <f t="shared" ref="AQ45" si="97">SUM(AQ46:AQ48)</f>
        <v>0</v>
      </c>
      <c r="AR45" s="220">
        <f t="shared" ref="AR45" si="98">SUM(AR46:AR48)</f>
        <v>0</v>
      </c>
      <c r="AS45" s="220">
        <f t="shared" ref="AS45" si="99">SUM(AS46:AS48)</f>
        <v>0</v>
      </c>
      <c r="AT45" s="220">
        <f t="shared" ref="AT45" si="100">SUM(AT46:AT48)</f>
        <v>0</v>
      </c>
      <c r="AU45" s="220">
        <f t="shared" ref="AU45" si="101">SUM(AU46:AU48)</f>
        <v>0</v>
      </c>
      <c r="AV45" s="220">
        <f t="shared" ref="AV45" si="102">SUM(AV46:AV48)</f>
        <v>0</v>
      </c>
      <c r="AW45" s="220">
        <f t="shared" ref="AW45" si="103">SUM(AW46:AW48)</f>
        <v>0</v>
      </c>
      <c r="AX45" s="220">
        <f t="shared" ref="AX45" si="104">SUM(AX46:AX48)</f>
        <v>0</v>
      </c>
      <c r="AY45" s="220">
        <f t="shared" ref="AY45" si="105">SUM(AY46:AY48)</f>
        <v>0</v>
      </c>
      <c r="AZ45" s="220">
        <f t="shared" ref="AZ45" si="106">SUM(AZ46:AZ48)</f>
        <v>0</v>
      </c>
      <c r="BA45" s="220">
        <f t="shared" ref="BA45" si="107">SUM(BA46:BA48)</f>
        <v>0</v>
      </c>
      <c r="BB45" s="220">
        <f t="shared" ref="BB45" si="108">SUM(BB46:BB48)</f>
        <v>0</v>
      </c>
      <c r="BC45" s="220">
        <f t="shared" ref="BC45" si="109">SUM(BC46:BC48)</f>
        <v>0</v>
      </c>
      <c r="BD45" s="220">
        <f t="shared" ref="BD45" si="110">SUM(BD46:BD48)</f>
        <v>0</v>
      </c>
      <c r="BE45" s="220">
        <f t="shared" ref="BE45" si="111">SUM(BE46:BE48)</f>
        <v>0</v>
      </c>
      <c r="BF45" s="220">
        <f t="shared" ref="BF45" si="112">SUM(BF46:BF48)</f>
        <v>0</v>
      </c>
      <c r="BG45" s="220">
        <f t="shared" ref="BG45" si="113">SUM(BG46:BG48)</f>
        <v>0</v>
      </c>
      <c r="BH45" s="220">
        <f t="shared" ref="BH45" si="114">SUM(BH46:BH48)</f>
        <v>0</v>
      </c>
      <c r="BI45" s="220">
        <f t="shared" ref="BI45" si="115">SUM(BI46:BI48)</f>
        <v>0</v>
      </c>
      <c r="BJ45" s="220">
        <f t="shared" ref="BJ45" si="116">SUM(BJ46:BJ48)</f>
        <v>0</v>
      </c>
      <c r="BK45" s="220">
        <f t="shared" ref="BK45" si="117">SUM(BK46:BK48)</f>
        <v>0</v>
      </c>
      <c r="BL45" s="220">
        <f t="shared" ref="BL45" si="118">SUM(BL46:BL48)</f>
        <v>0</v>
      </c>
      <c r="BM45" s="220">
        <f t="shared" ref="BM45" si="119">SUM(BM46:BM48)</f>
        <v>0</v>
      </c>
      <c r="BN45" s="220">
        <f t="shared" ref="BN45" si="120">SUM(BN46:BN48)</f>
        <v>0</v>
      </c>
      <c r="BO45" s="220">
        <f t="shared" ref="BO45" si="121">SUM(BO46:BO48)</f>
        <v>0</v>
      </c>
      <c r="BP45" s="220">
        <f t="shared" ref="BP45" si="122">SUM(BP46:BP48)</f>
        <v>0</v>
      </c>
      <c r="BQ45" s="220">
        <f t="shared" ref="BQ45" si="123">SUM(BQ46:BQ48)</f>
        <v>0</v>
      </c>
      <c r="BR45" s="220">
        <f t="shared" ref="BR45" si="124">SUM(BR46:BR48)</f>
        <v>0</v>
      </c>
      <c r="BS45" s="220">
        <f t="shared" ref="BS45" si="125">SUM(BS46:BS48)</f>
        <v>0</v>
      </c>
      <c r="BT45" s="220">
        <f t="shared" ref="BT45" si="126">SUM(BT46:BT48)</f>
        <v>0</v>
      </c>
      <c r="BU45" s="220">
        <f t="shared" ref="BU45" si="127">SUM(BU46:BU48)</f>
        <v>0</v>
      </c>
      <c r="BV45" s="220">
        <f t="shared" ref="BV45:BX45" si="128">SUM(BV46:BV48)</f>
        <v>0</v>
      </c>
      <c r="BW45" s="220">
        <f t="shared" si="128"/>
        <v>0</v>
      </c>
      <c r="BX45" s="220">
        <f t="shared" si="128"/>
        <v>0</v>
      </c>
      <c r="BY45" s="220">
        <f>AO45-F45</f>
        <v>-4.4057519999999997</v>
      </c>
      <c r="BZ45" s="235">
        <f>BY45/F45</f>
        <v>-1</v>
      </c>
      <c r="CA45" s="221" t="s">
        <v>874</v>
      </c>
    </row>
    <row r="46" spans="1:79" s="161" customFormat="1" ht="72">
      <c r="A46" s="147" t="s">
        <v>530</v>
      </c>
      <c r="B46" s="148" t="s">
        <v>967</v>
      </c>
      <c r="C46" s="147" t="s">
        <v>968</v>
      </c>
      <c r="D46" s="111">
        <v>3.5</v>
      </c>
      <c r="E46" s="111" t="s">
        <v>874</v>
      </c>
      <c r="F46" s="111" t="s">
        <v>874</v>
      </c>
      <c r="G46" s="141" t="s">
        <v>874</v>
      </c>
      <c r="H46" s="141" t="s">
        <v>874</v>
      </c>
      <c r="I46" s="141" t="s">
        <v>874</v>
      </c>
      <c r="J46" s="141" t="s">
        <v>874</v>
      </c>
      <c r="K46" s="141" t="s">
        <v>874</v>
      </c>
      <c r="L46" s="141" t="s">
        <v>874</v>
      </c>
      <c r="M46" s="141" t="s">
        <v>874</v>
      </c>
      <c r="N46" s="141" t="s">
        <v>874</v>
      </c>
      <c r="O46" s="141" t="s">
        <v>874</v>
      </c>
      <c r="P46" s="141" t="s">
        <v>874</v>
      </c>
      <c r="Q46" s="141" t="s">
        <v>874</v>
      </c>
      <c r="R46" s="141" t="s">
        <v>874</v>
      </c>
      <c r="S46" s="141" t="s">
        <v>874</v>
      </c>
      <c r="T46" s="141" t="s">
        <v>874</v>
      </c>
      <c r="U46" s="141" t="s">
        <v>874</v>
      </c>
      <c r="V46" s="141" t="s">
        <v>874</v>
      </c>
      <c r="W46" s="141" t="s">
        <v>874</v>
      </c>
      <c r="X46" s="141" t="s">
        <v>874</v>
      </c>
      <c r="Y46" s="141" t="s">
        <v>874</v>
      </c>
      <c r="Z46" s="141" t="s">
        <v>874</v>
      </c>
      <c r="AA46" s="111" t="s">
        <v>874</v>
      </c>
      <c r="AB46" s="111" t="s">
        <v>874</v>
      </c>
      <c r="AC46" s="111" t="s">
        <v>874</v>
      </c>
      <c r="AD46" s="111" t="s">
        <v>874</v>
      </c>
      <c r="AE46" s="111" t="s">
        <v>874</v>
      </c>
      <c r="AF46" s="111" t="s">
        <v>874</v>
      </c>
      <c r="AG46" s="141" t="s">
        <v>874</v>
      </c>
      <c r="AH46" s="141" t="s">
        <v>874</v>
      </c>
      <c r="AI46" s="141" t="s">
        <v>874</v>
      </c>
      <c r="AJ46" s="141" t="s">
        <v>874</v>
      </c>
      <c r="AK46" s="141" t="s">
        <v>874</v>
      </c>
      <c r="AL46" s="141" t="s">
        <v>874</v>
      </c>
      <c r="AM46" s="141" t="s">
        <v>874</v>
      </c>
      <c r="AN46" s="111" t="s">
        <v>874</v>
      </c>
      <c r="AO46" s="111" t="s">
        <v>874</v>
      </c>
      <c r="AP46" s="141" t="s">
        <v>874</v>
      </c>
      <c r="AQ46" s="141" t="s">
        <v>874</v>
      </c>
      <c r="AR46" s="141" t="s">
        <v>874</v>
      </c>
      <c r="AS46" s="141" t="s">
        <v>874</v>
      </c>
      <c r="AT46" s="141" t="s">
        <v>874</v>
      </c>
      <c r="AU46" s="141" t="s">
        <v>874</v>
      </c>
      <c r="AV46" s="141" t="s">
        <v>874</v>
      </c>
      <c r="AW46" s="141" t="s">
        <v>874</v>
      </c>
      <c r="AX46" s="141" t="s">
        <v>874</v>
      </c>
      <c r="AY46" s="141" t="s">
        <v>874</v>
      </c>
      <c r="AZ46" s="141" t="s">
        <v>874</v>
      </c>
      <c r="BA46" s="141" t="s">
        <v>874</v>
      </c>
      <c r="BB46" s="141" t="s">
        <v>874</v>
      </c>
      <c r="BC46" s="141" t="s">
        <v>874</v>
      </c>
      <c r="BD46" s="141" t="s">
        <v>874</v>
      </c>
      <c r="BE46" s="141" t="s">
        <v>874</v>
      </c>
      <c r="BF46" s="141" t="s">
        <v>874</v>
      </c>
      <c r="BG46" s="141" t="s">
        <v>874</v>
      </c>
      <c r="BH46" s="141" t="s">
        <v>874</v>
      </c>
      <c r="BI46" s="141" t="s">
        <v>874</v>
      </c>
      <c r="BJ46" s="111" t="s">
        <v>874</v>
      </c>
      <c r="BK46" s="111" t="s">
        <v>874</v>
      </c>
      <c r="BL46" s="111" t="s">
        <v>874</v>
      </c>
      <c r="BM46" s="111" t="s">
        <v>874</v>
      </c>
      <c r="BN46" s="111" t="s">
        <v>874</v>
      </c>
      <c r="BO46" s="111" t="s">
        <v>874</v>
      </c>
      <c r="BP46" s="141" t="s">
        <v>874</v>
      </c>
      <c r="BQ46" s="141" t="s">
        <v>874</v>
      </c>
      <c r="BR46" s="141" t="s">
        <v>874</v>
      </c>
      <c r="BS46" s="141" t="s">
        <v>874</v>
      </c>
      <c r="BT46" s="141" t="s">
        <v>874</v>
      </c>
      <c r="BU46" s="141" t="s">
        <v>874</v>
      </c>
      <c r="BV46" s="141" t="s">
        <v>874</v>
      </c>
      <c r="BW46" s="111" t="s">
        <v>874</v>
      </c>
      <c r="BX46" s="111" t="s">
        <v>874</v>
      </c>
      <c r="BY46" s="111" t="s">
        <v>874</v>
      </c>
      <c r="BZ46" s="175" t="s">
        <v>874</v>
      </c>
      <c r="CA46" s="111" t="s">
        <v>874</v>
      </c>
    </row>
    <row r="47" spans="1:79" s="161" customFormat="1" ht="72">
      <c r="A47" s="147" t="s">
        <v>531</v>
      </c>
      <c r="B47" s="148" t="s">
        <v>969</v>
      </c>
      <c r="C47" s="147" t="s">
        <v>970</v>
      </c>
      <c r="D47" s="111">
        <v>3.6</v>
      </c>
      <c r="E47" s="111" t="s">
        <v>874</v>
      </c>
      <c r="F47" s="111" t="s">
        <v>874</v>
      </c>
      <c r="G47" s="141" t="s">
        <v>874</v>
      </c>
      <c r="H47" s="141" t="s">
        <v>874</v>
      </c>
      <c r="I47" s="141" t="s">
        <v>874</v>
      </c>
      <c r="J47" s="141" t="s">
        <v>874</v>
      </c>
      <c r="K47" s="141" t="s">
        <v>874</v>
      </c>
      <c r="L47" s="141" t="s">
        <v>874</v>
      </c>
      <c r="M47" s="141" t="s">
        <v>874</v>
      </c>
      <c r="N47" s="141" t="s">
        <v>874</v>
      </c>
      <c r="O47" s="141" t="s">
        <v>874</v>
      </c>
      <c r="P47" s="141" t="s">
        <v>874</v>
      </c>
      <c r="Q47" s="141" t="s">
        <v>874</v>
      </c>
      <c r="R47" s="141" t="s">
        <v>874</v>
      </c>
      <c r="S47" s="141" t="s">
        <v>874</v>
      </c>
      <c r="T47" s="111" t="s">
        <v>874</v>
      </c>
      <c r="U47" s="111" t="s">
        <v>874</v>
      </c>
      <c r="V47" s="111" t="s">
        <v>874</v>
      </c>
      <c r="W47" s="111" t="s">
        <v>874</v>
      </c>
      <c r="X47" s="111" t="s">
        <v>874</v>
      </c>
      <c r="Y47" s="111" t="s">
        <v>874</v>
      </c>
      <c r="Z47" s="141" t="s">
        <v>874</v>
      </c>
      <c r="AA47" s="141" t="s">
        <v>874</v>
      </c>
      <c r="AB47" s="141" t="s">
        <v>874</v>
      </c>
      <c r="AC47" s="141" t="s">
        <v>874</v>
      </c>
      <c r="AD47" s="141" t="s">
        <v>874</v>
      </c>
      <c r="AE47" s="141" t="s">
        <v>874</v>
      </c>
      <c r="AF47" s="141" t="s">
        <v>874</v>
      </c>
      <c r="AG47" s="141" t="s">
        <v>874</v>
      </c>
      <c r="AH47" s="141" t="s">
        <v>874</v>
      </c>
      <c r="AI47" s="141" t="s">
        <v>874</v>
      </c>
      <c r="AJ47" s="141" t="s">
        <v>874</v>
      </c>
      <c r="AK47" s="141" t="s">
        <v>874</v>
      </c>
      <c r="AL47" s="141" t="s">
        <v>874</v>
      </c>
      <c r="AM47" s="141" t="s">
        <v>874</v>
      </c>
      <c r="AN47" s="141" t="s">
        <v>874</v>
      </c>
      <c r="AO47" s="111" t="s">
        <v>874</v>
      </c>
      <c r="AP47" s="141" t="s">
        <v>874</v>
      </c>
      <c r="AQ47" s="141" t="s">
        <v>874</v>
      </c>
      <c r="AR47" s="141" t="s">
        <v>874</v>
      </c>
      <c r="AS47" s="141" t="s">
        <v>874</v>
      </c>
      <c r="AT47" s="141" t="s">
        <v>874</v>
      </c>
      <c r="AU47" s="141" t="s">
        <v>874</v>
      </c>
      <c r="AV47" s="141" t="s">
        <v>874</v>
      </c>
      <c r="AW47" s="141" t="s">
        <v>874</v>
      </c>
      <c r="AX47" s="141" t="s">
        <v>874</v>
      </c>
      <c r="AY47" s="141" t="s">
        <v>874</v>
      </c>
      <c r="AZ47" s="141" t="s">
        <v>874</v>
      </c>
      <c r="BA47" s="141" t="s">
        <v>874</v>
      </c>
      <c r="BB47" s="141" t="s">
        <v>874</v>
      </c>
      <c r="BC47" s="111" t="s">
        <v>874</v>
      </c>
      <c r="BD47" s="111" t="s">
        <v>874</v>
      </c>
      <c r="BE47" s="111" t="s">
        <v>874</v>
      </c>
      <c r="BF47" s="111" t="s">
        <v>874</v>
      </c>
      <c r="BG47" s="111" t="s">
        <v>874</v>
      </c>
      <c r="BH47" s="111" t="s">
        <v>874</v>
      </c>
      <c r="BI47" s="141" t="s">
        <v>874</v>
      </c>
      <c r="BJ47" s="141" t="s">
        <v>874</v>
      </c>
      <c r="BK47" s="141" t="s">
        <v>874</v>
      </c>
      <c r="BL47" s="141" t="s">
        <v>874</v>
      </c>
      <c r="BM47" s="141" t="s">
        <v>874</v>
      </c>
      <c r="BN47" s="141" t="s">
        <v>874</v>
      </c>
      <c r="BO47" s="141" t="s">
        <v>874</v>
      </c>
      <c r="BP47" s="141" t="s">
        <v>874</v>
      </c>
      <c r="BQ47" s="141" t="s">
        <v>874</v>
      </c>
      <c r="BR47" s="141" t="s">
        <v>874</v>
      </c>
      <c r="BS47" s="141" t="s">
        <v>874</v>
      </c>
      <c r="BT47" s="141" t="s">
        <v>874</v>
      </c>
      <c r="BU47" s="141" t="s">
        <v>874</v>
      </c>
      <c r="BV47" s="141" t="s">
        <v>874</v>
      </c>
      <c r="BW47" s="111" t="s">
        <v>874</v>
      </c>
      <c r="BX47" s="111" t="s">
        <v>874</v>
      </c>
      <c r="BY47" s="111" t="s">
        <v>874</v>
      </c>
      <c r="BZ47" s="175" t="s">
        <v>874</v>
      </c>
      <c r="CA47" s="111" t="s">
        <v>874</v>
      </c>
    </row>
    <row r="48" spans="1:79" s="161" customFormat="1" ht="84">
      <c r="A48" s="147" t="s">
        <v>532</v>
      </c>
      <c r="B48" s="148" t="s">
        <v>971</v>
      </c>
      <c r="C48" s="147" t="s">
        <v>972</v>
      </c>
      <c r="D48" s="111">
        <v>4.4057519999999997</v>
      </c>
      <c r="E48" s="111" t="s">
        <v>874</v>
      </c>
      <c r="F48" s="111">
        <v>4.4057519999999997</v>
      </c>
      <c r="G48" s="141" t="s">
        <v>874</v>
      </c>
      <c r="H48" s="141" t="s">
        <v>874</v>
      </c>
      <c r="I48" s="141" t="s">
        <v>874</v>
      </c>
      <c r="J48" s="141" t="s">
        <v>874</v>
      </c>
      <c r="K48" s="141">
        <v>2</v>
      </c>
      <c r="L48" s="141" t="s">
        <v>874</v>
      </c>
      <c r="M48" s="141" t="s">
        <v>874</v>
      </c>
      <c r="N48" s="141" t="s">
        <v>874</v>
      </c>
      <c r="O48" s="141" t="s">
        <v>874</v>
      </c>
      <c r="P48" s="141" t="s">
        <v>874</v>
      </c>
      <c r="Q48" s="141" t="s">
        <v>874</v>
      </c>
      <c r="R48" s="141" t="s">
        <v>874</v>
      </c>
      <c r="S48" s="141" t="s">
        <v>874</v>
      </c>
      <c r="T48" s="141" t="s">
        <v>874</v>
      </c>
      <c r="U48" s="141" t="s">
        <v>874</v>
      </c>
      <c r="V48" s="141" t="s">
        <v>874</v>
      </c>
      <c r="W48" s="141" t="s">
        <v>874</v>
      </c>
      <c r="X48" s="141" t="s">
        <v>874</v>
      </c>
      <c r="Y48" s="141" t="s">
        <v>874</v>
      </c>
      <c r="Z48" s="141" t="s">
        <v>874</v>
      </c>
      <c r="AA48" s="141">
        <f>F48</f>
        <v>4.4057519999999997</v>
      </c>
      <c r="AB48" s="141" t="s">
        <v>874</v>
      </c>
      <c r="AC48" s="141" t="s">
        <v>874</v>
      </c>
      <c r="AD48" s="141" t="s">
        <v>874</v>
      </c>
      <c r="AE48" s="141" t="s">
        <v>874</v>
      </c>
      <c r="AF48" s="141">
        <f>K48</f>
        <v>2</v>
      </c>
      <c r="AG48" s="141" t="s">
        <v>874</v>
      </c>
      <c r="AH48" s="141" t="s">
        <v>874</v>
      </c>
      <c r="AI48" s="141" t="s">
        <v>874</v>
      </c>
      <c r="AJ48" s="141" t="s">
        <v>874</v>
      </c>
      <c r="AK48" s="141" t="s">
        <v>874</v>
      </c>
      <c r="AL48" s="141" t="s">
        <v>874</v>
      </c>
      <c r="AM48" s="141" t="s">
        <v>874</v>
      </c>
      <c r="AN48" s="141" t="s">
        <v>874</v>
      </c>
      <c r="AO48" s="141" t="s">
        <v>874</v>
      </c>
      <c r="AP48" s="141" t="s">
        <v>874</v>
      </c>
      <c r="AQ48" s="141" t="s">
        <v>874</v>
      </c>
      <c r="AR48" s="141" t="s">
        <v>874</v>
      </c>
      <c r="AS48" s="141" t="s">
        <v>874</v>
      </c>
      <c r="AT48" s="141" t="s">
        <v>874</v>
      </c>
      <c r="AU48" s="141" t="s">
        <v>874</v>
      </c>
      <c r="AV48" s="141" t="s">
        <v>874</v>
      </c>
      <c r="AW48" s="141" t="s">
        <v>874</v>
      </c>
      <c r="AX48" s="141" t="s">
        <v>874</v>
      </c>
      <c r="AY48" s="141" t="s">
        <v>874</v>
      </c>
      <c r="AZ48" s="141" t="s">
        <v>874</v>
      </c>
      <c r="BA48" s="141" t="s">
        <v>874</v>
      </c>
      <c r="BB48" s="141" t="s">
        <v>874</v>
      </c>
      <c r="BC48" s="141" t="s">
        <v>874</v>
      </c>
      <c r="BD48" s="141" t="s">
        <v>874</v>
      </c>
      <c r="BE48" s="141" t="s">
        <v>874</v>
      </c>
      <c r="BF48" s="141" t="s">
        <v>874</v>
      </c>
      <c r="BG48" s="141" t="s">
        <v>874</v>
      </c>
      <c r="BH48" s="141" t="s">
        <v>874</v>
      </c>
      <c r="BI48" s="141" t="s">
        <v>874</v>
      </c>
      <c r="BJ48" s="141" t="s">
        <v>874</v>
      </c>
      <c r="BK48" s="141" t="s">
        <v>874</v>
      </c>
      <c r="BL48" s="141" t="s">
        <v>874</v>
      </c>
      <c r="BM48" s="141" t="s">
        <v>874</v>
      </c>
      <c r="BN48" s="141" t="s">
        <v>874</v>
      </c>
      <c r="BO48" s="141" t="s">
        <v>874</v>
      </c>
      <c r="BP48" s="141" t="s">
        <v>874</v>
      </c>
      <c r="BQ48" s="141" t="s">
        <v>874</v>
      </c>
      <c r="BR48" s="141" t="s">
        <v>874</v>
      </c>
      <c r="BS48" s="141" t="s">
        <v>874</v>
      </c>
      <c r="BT48" s="141" t="s">
        <v>874</v>
      </c>
      <c r="BU48" s="141" t="s">
        <v>874</v>
      </c>
      <c r="BV48" s="141" t="s">
        <v>874</v>
      </c>
      <c r="BW48" s="141" t="s">
        <v>874</v>
      </c>
      <c r="BX48" s="141" t="s">
        <v>874</v>
      </c>
      <c r="BY48" s="141">
        <f>0-F48</f>
        <v>-4.4057519999999997</v>
      </c>
      <c r="BZ48" s="233">
        <f>BY48/F48</f>
        <v>-1</v>
      </c>
      <c r="CA48" s="111" t="s">
        <v>1048</v>
      </c>
    </row>
    <row r="49" spans="1:79" s="161" customFormat="1" ht="48">
      <c r="A49" s="219" t="s">
        <v>533</v>
      </c>
      <c r="B49" s="231" t="s">
        <v>973</v>
      </c>
      <c r="C49" s="219" t="s">
        <v>866</v>
      </c>
      <c r="D49" s="220">
        <f>SUM(D50:D53)</f>
        <v>163.25051699648998</v>
      </c>
      <c r="E49" s="220">
        <f t="shared" ref="E49:R49" si="129">SUM(E50:E53)</f>
        <v>0</v>
      </c>
      <c r="F49" s="220">
        <f t="shared" si="129"/>
        <v>39.338240756489995</v>
      </c>
      <c r="G49" s="220">
        <f t="shared" si="129"/>
        <v>0</v>
      </c>
      <c r="H49" s="220">
        <f t="shared" si="129"/>
        <v>0</v>
      </c>
      <c r="I49" s="220">
        <f t="shared" si="129"/>
        <v>0</v>
      </c>
      <c r="J49" s="220">
        <f t="shared" si="129"/>
        <v>0</v>
      </c>
      <c r="K49" s="220">
        <f t="shared" si="129"/>
        <v>41</v>
      </c>
      <c r="L49" s="220">
        <f t="shared" si="129"/>
        <v>0</v>
      </c>
      <c r="M49" s="220">
        <f t="shared" si="129"/>
        <v>0</v>
      </c>
      <c r="N49" s="220">
        <f t="shared" si="129"/>
        <v>0</v>
      </c>
      <c r="O49" s="220">
        <f t="shared" si="129"/>
        <v>0</v>
      </c>
      <c r="P49" s="220">
        <f t="shared" si="129"/>
        <v>0</v>
      </c>
      <c r="Q49" s="220">
        <f t="shared" si="129"/>
        <v>0</v>
      </c>
      <c r="R49" s="220">
        <f t="shared" si="129"/>
        <v>0</v>
      </c>
      <c r="S49" s="220">
        <f t="shared" ref="S49" si="130">SUM(S50:S53)</f>
        <v>0</v>
      </c>
      <c r="T49" s="220">
        <f t="shared" ref="T49" si="131">SUM(T50:T53)</f>
        <v>0</v>
      </c>
      <c r="U49" s="220">
        <f t="shared" ref="U49" si="132">SUM(U50:U53)</f>
        <v>0</v>
      </c>
      <c r="V49" s="220">
        <f t="shared" ref="V49" si="133">SUM(V50:V53)</f>
        <v>0</v>
      </c>
      <c r="W49" s="220">
        <f t="shared" ref="W49" si="134">SUM(W50:W53)</f>
        <v>0</v>
      </c>
      <c r="X49" s="220">
        <f t="shared" ref="X49" si="135">SUM(X50:X53)</f>
        <v>0</v>
      </c>
      <c r="Y49" s="220">
        <f t="shared" ref="Y49" si="136">SUM(Y50:Y53)</f>
        <v>0</v>
      </c>
      <c r="Z49" s="220">
        <f t="shared" ref="Z49" si="137">SUM(Z50:Z53)</f>
        <v>0</v>
      </c>
      <c r="AA49" s="220">
        <f t="shared" ref="AA49" si="138">SUM(AA50:AA53)</f>
        <v>39.338240756489995</v>
      </c>
      <c r="AB49" s="220">
        <f t="shared" ref="AB49" si="139">SUM(AB50:AB53)</f>
        <v>0</v>
      </c>
      <c r="AC49" s="220">
        <f t="shared" ref="AC49" si="140">SUM(AC50:AC53)</f>
        <v>0</v>
      </c>
      <c r="AD49" s="220">
        <f t="shared" ref="AD49" si="141">SUM(AD50:AD53)</f>
        <v>0</v>
      </c>
      <c r="AE49" s="220">
        <f t="shared" ref="AE49" si="142">SUM(AE50:AE53)</f>
        <v>0</v>
      </c>
      <c r="AF49" s="220">
        <f t="shared" ref="AF49" si="143">SUM(AF50:AF53)</f>
        <v>41</v>
      </c>
      <c r="AG49" s="220">
        <f t="shared" ref="AG49" si="144">SUM(AG50:AG53)</f>
        <v>0</v>
      </c>
      <c r="AH49" s="220">
        <f t="shared" ref="AH49" si="145">SUM(AH50:AH53)</f>
        <v>0</v>
      </c>
      <c r="AI49" s="220">
        <f t="shared" ref="AI49" si="146">SUM(AI50:AI53)</f>
        <v>0</v>
      </c>
      <c r="AJ49" s="220">
        <f t="shared" ref="AJ49" si="147">SUM(AJ50:AJ53)</f>
        <v>0</v>
      </c>
      <c r="AK49" s="220">
        <f t="shared" ref="AK49" si="148">SUM(AK50:AK53)</f>
        <v>0</v>
      </c>
      <c r="AL49" s="220">
        <f t="shared" ref="AL49" si="149">SUM(AL50:AL53)</f>
        <v>0</v>
      </c>
      <c r="AM49" s="220">
        <f t="shared" ref="AM49" si="150">SUM(AM50:AM53)</f>
        <v>0</v>
      </c>
      <c r="AN49" s="220">
        <f t="shared" ref="AN49" si="151">SUM(AN50:AN53)</f>
        <v>0</v>
      </c>
      <c r="AO49" s="220">
        <f t="shared" ref="AO49" si="152">SUM(AO50:AO53)</f>
        <v>0</v>
      </c>
      <c r="AP49" s="220">
        <f t="shared" ref="AP49" si="153">SUM(AP50:AP53)</f>
        <v>0</v>
      </c>
      <c r="AQ49" s="220">
        <f t="shared" ref="AQ49" si="154">SUM(AQ50:AQ53)</f>
        <v>0</v>
      </c>
      <c r="AR49" s="220">
        <f t="shared" ref="AR49" si="155">SUM(AR50:AR53)</f>
        <v>0</v>
      </c>
      <c r="AS49" s="220">
        <f t="shared" ref="AS49" si="156">SUM(AS50:AS53)</f>
        <v>0</v>
      </c>
      <c r="AT49" s="220">
        <f t="shared" ref="AT49" si="157">SUM(AT50:AT53)</f>
        <v>0</v>
      </c>
      <c r="AU49" s="220">
        <f t="shared" ref="AU49" si="158">SUM(AU50:AU53)</f>
        <v>0</v>
      </c>
      <c r="AV49" s="220">
        <f t="shared" ref="AV49" si="159">SUM(AV50:AV53)</f>
        <v>0</v>
      </c>
      <c r="AW49" s="220">
        <f t="shared" ref="AW49" si="160">SUM(AW50:AW53)</f>
        <v>0</v>
      </c>
      <c r="AX49" s="220">
        <f t="shared" ref="AX49" si="161">SUM(AX50:AX53)</f>
        <v>0</v>
      </c>
      <c r="AY49" s="220">
        <f t="shared" ref="AY49" si="162">SUM(AY50:AY53)</f>
        <v>0</v>
      </c>
      <c r="AZ49" s="220">
        <f t="shared" ref="AZ49" si="163">SUM(AZ50:AZ53)</f>
        <v>0</v>
      </c>
      <c r="BA49" s="220">
        <f t="shared" ref="BA49" si="164">SUM(BA50:BA53)</f>
        <v>0</v>
      </c>
      <c r="BB49" s="220">
        <f t="shared" ref="BB49" si="165">SUM(BB50:BB53)</f>
        <v>0</v>
      </c>
      <c r="BC49" s="220">
        <f t="shared" ref="BC49" si="166">SUM(BC50:BC53)</f>
        <v>0</v>
      </c>
      <c r="BD49" s="220">
        <f t="shared" ref="BD49" si="167">SUM(BD50:BD53)</f>
        <v>0</v>
      </c>
      <c r="BE49" s="220">
        <f t="shared" ref="BE49" si="168">SUM(BE50:BE53)</f>
        <v>0</v>
      </c>
      <c r="BF49" s="220">
        <f t="shared" ref="BF49" si="169">SUM(BF50:BF53)</f>
        <v>0</v>
      </c>
      <c r="BG49" s="220">
        <f t="shared" ref="BG49" si="170">SUM(BG50:BG53)</f>
        <v>0</v>
      </c>
      <c r="BH49" s="220">
        <f t="shared" ref="BH49" si="171">SUM(BH50:BH53)</f>
        <v>0</v>
      </c>
      <c r="BI49" s="220">
        <f t="shared" ref="BI49" si="172">SUM(BI50:BI53)</f>
        <v>0</v>
      </c>
      <c r="BJ49" s="220">
        <f t="shared" ref="BJ49" si="173">SUM(BJ50:BJ53)</f>
        <v>0</v>
      </c>
      <c r="BK49" s="220">
        <f t="shared" ref="BK49" si="174">SUM(BK50:BK53)</f>
        <v>0</v>
      </c>
      <c r="BL49" s="220">
        <f t="shared" ref="BL49" si="175">SUM(BL50:BL53)</f>
        <v>0</v>
      </c>
      <c r="BM49" s="220">
        <f t="shared" ref="BM49" si="176">SUM(BM50:BM53)</f>
        <v>0</v>
      </c>
      <c r="BN49" s="220">
        <f t="shared" ref="BN49" si="177">SUM(BN50:BN53)</f>
        <v>0</v>
      </c>
      <c r="BO49" s="220">
        <f t="shared" ref="BO49" si="178">SUM(BO50:BO53)</f>
        <v>0</v>
      </c>
      <c r="BP49" s="220">
        <f t="shared" ref="BP49" si="179">SUM(BP50:BP53)</f>
        <v>0</v>
      </c>
      <c r="BQ49" s="220">
        <f t="shared" ref="BQ49" si="180">SUM(BQ50:BQ53)</f>
        <v>0</v>
      </c>
      <c r="BR49" s="220">
        <f t="shared" ref="BR49" si="181">SUM(BR50:BR53)</f>
        <v>0</v>
      </c>
      <c r="BS49" s="220">
        <f t="shared" ref="BS49" si="182">SUM(BS50:BS53)</f>
        <v>0</v>
      </c>
      <c r="BT49" s="220">
        <f t="shared" ref="BT49" si="183">SUM(BT50:BT53)</f>
        <v>0</v>
      </c>
      <c r="BU49" s="220">
        <f t="shared" ref="BU49" si="184">SUM(BU50:BU53)</f>
        <v>0</v>
      </c>
      <c r="BV49" s="220">
        <f t="shared" ref="BV49" si="185">SUM(BV50:BV53)</f>
        <v>0</v>
      </c>
      <c r="BW49" s="220">
        <f t="shared" ref="BW49" si="186">SUM(BW50:BW53)</f>
        <v>0</v>
      </c>
      <c r="BX49" s="220">
        <f t="shared" ref="BX49" si="187">SUM(BX50:BX53)</f>
        <v>0</v>
      </c>
      <c r="BY49" s="220">
        <f>AO49-F49</f>
        <v>-39.338240756489995</v>
      </c>
      <c r="BZ49" s="235">
        <f>BY49/F49</f>
        <v>-1</v>
      </c>
      <c r="CA49" s="221" t="s">
        <v>874</v>
      </c>
    </row>
    <row r="50" spans="1:79" s="161" customFormat="1" ht="108">
      <c r="A50" s="147" t="s">
        <v>982</v>
      </c>
      <c r="B50" s="148" t="s">
        <v>974</v>
      </c>
      <c r="C50" s="147" t="s">
        <v>975</v>
      </c>
      <c r="D50" s="111">
        <v>36.954845239999997</v>
      </c>
      <c r="E50" s="111" t="s">
        <v>874</v>
      </c>
      <c r="F50" s="111" t="s">
        <v>874</v>
      </c>
      <c r="G50" s="111" t="s">
        <v>874</v>
      </c>
      <c r="H50" s="111" t="s">
        <v>874</v>
      </c>
      <c r="I50" s="111" t="s">
        <v>874</v>
      </c>
      <c r="J50" s="111" t="s">
        <v>874</v>
      </c>
      <c r="K50" s="111" t="s">
        <v>874</v>
      </c>
      <c r="L50" s="111" t="s">
        <v>874</v>
      </c>
      <c r="M50" s="111" t="s">
        <v>874</v>
      </c>
      <c r="N50" s="111" t="s">
        <v>874</v>
      </c>
      <c r="O50" s="111" t="s">
        <v>874</v>
      </c>
      <c r="P50" s="111" t="s">
        <v>874</v>
      </c>
      <c r="Q50" s="111" t="s">
        <v>874</v>
      </c>
      <c r="R50" s="111" t="s">
        <v>874</v>
      </c>
      <c r="S50" s="111" t="s">
        <v>874</v>
      </c>
      <c r="T50" s="111" t="s">
        <v>874</v>
      </c>
      <c r="U50" s="111" t="s">
        <v>874</v>
      </c>
      <c r="V50" s="111" t="s">
        <v>874</v>
      </c>
      <c r="W50" s="111" t="s">
        <v>874</v>
      </c>
      <c r="X50" s="111" t="s">
        <v>874</v>
      </c>
      <c r="Y50" s="111" t="s">
        <v>874</v>
      </c>
      <c r="Z50" s="111" t="s">
        <v>874</v>
      </c>
      <c r="AA50" s="111" t="s">
        <v>874</v>
      </c>
      <c r="AB50" s="111" t="s">
        <v>874</v>
      </c>
      <c r="AC50" s="111" t="s">
        <v>874</v>
      </c>
      <c r="AD50" s="111" t="s">
        <v>874</v>
      </c>
      <c r="AE50" s="111" t="s">
        <v>874</v>
      </c>
      <c r="AF50" s="111" t="s">
        <v>874</v>
      </c>
      <c r="AG50" s="111" t="s">
        <v>874</v>
      </c>
      <c r="AH50" s="111" t="s">
        <v>874</v>
      </c>
      <c r="AI50" s="111" t="s">
        <v>874</v>
      </c>
      <c r="AJ50" s="111" t="s">
        <v>874</v>
      </c>
      <c r="AK50" s="111" t="s">
        <v>874</v>
      </c>
      <c r="AL50" s="111" t="s">
        <v>874</v>
      </c>
      <c r="AM50" s="111" t="s">
        <v>874</v>
      </c>
      <c r="AN50" s="111" t="s">
        <v>874</v>
      </c>
      <c r="AO50" s="111" t="s">
        <v>874</v>
      </c>
      <c r="AP50" s="111" t="s">
        <v>874</v>
      </c>
      <c r="AQ50" s="111" t="s">
        <v>874</v>
      </c>
      <c r="AR50" s="111" t="s">
        <v>874</v>
      </c>
      <c r="AS50" s="111" t="s">
        <v>874</v>
      </c>
      <c r="AT50" s="111" t="s">
        <v>874</v>
      </c>
      <c r="AU50" s="111" t="s">
        <v>874</v>
      </c>
      <c r="AV50" s="111" t="s">
        <v>874</v>
      </c>
      <c r="AW50" s="111" t="s">
        <v>874</v>
      </c>
      <c r="AX50" s="111" t="s">
        <v>874</v>
      </c>
      <c r="AY50" s="111" t="s">
        <v>874</v>
      </c>
      <c r="AZ50" s="111" t="s">
        <v>874</v>
      </c>
      <c r="BA50" s="111" t="s">
        <v>874</v>
      </c>
      <c r="BB50" s="111" t="s">
        <v>874</v>
      </c>
      <c r="BC50" s="111" t="s">
        <v>874</v>
      </c>
      <c r="BD50" s="111" t="s">
        <v>874</v>
      </c>
      <c r="BE50" s="111" t="s">
        <v>874</v>
      </c>
      <c r="BF50" s="111" t="s">
        <v>874</v>
      </c>
      <c r="BG50" s="111" t="s">
        <v>874</v>
      </c>
      <c r="BH50" s="111" t="s">
        <v>874</v>
      </c>
      <c r="BI50" s="111" t="s">
        <v>874</v>
      </c>
      <c r="BJ50" s="111" t="s">
        <v>874</v>
      </c>
      <c r="BK50" s="111" t="s">
        <v>874</v>
      </c>
      <c r="BL50" s="111" t="s">
        <v>874</v>
      </c>
      <c r="BM50" s="111" t="s">
        <v>874</v>
      </c>
      <c r="BN50" s="111" t="s">
        <v>874</v>
      </c>
      <c r="BO50" s="111" t="s">
        <v>874</v>
      </c>
      <c r="BP50" s="111" t="s">
        <v>874</v>
      </c>
      <c r="BQ50" s="111" t="s">
        <v>874</v>
      </c>
      <c r="BR50" s="111" t="s">
        <v>874</v>
      </c>
      <c r="BS50" s="111" t="s">
        <v>874</v>
      </c>
      <c r="BT50" s="111" t="s">
        <v>874</v>
      </c>
      <c r="BU50" s="111" t="s">
        <v>874</v>
      </c>
      <c r="BV50" s="111" t="s">
        <v>874</v>
      </c>
      <c r="BW50" s="111" t="s">
        <v>874</v>
      </c>
      <c r="BX50" s="111" t="s">
        <v>874</v>
      </c>
      <c r="BY50" s="111" t="s">
        <v>874</v>
      </c>
      <c r="BZ50" s="111" t="s">
        <v>874</v>
      </c>
      <c r="CA50" s="111" t="s">
        <v>874</v>
      </c>
    </row>
    <row r="51" spans="1:79" s="161" customFormat="1" ht="96">
      <c r="A51" s="147" t="s">
        <v>983</v>
      </c>
      <c r="B51" s="148" t="s">
        <v>976</v>
      </c>
      <c r="C51" s="147" t="s">
        <v>977</v>
      </c>
      <c r="D51" s="111">
        <v>39.338240756489995</v>
      </c>
      <c r="E51" s="111" t="s">
        <v>874</v>
      </c>
      <c r="F51" s="111">
        <v>39.338240756489995</v>
      </c>
      <c r="G51" s="141" t="s">
        <v>874</v>
      </c>
      <c r="H51" s="141" t="s">
        <v>874</v>
      </c>
      <c r="I51" s="141" t="s">
        <v>874</v>
      </c>
      <c r="J51" s="141" t="s">
        <v>874</v>
      </c>
      <c r="K51" s="141">
        <v>41</v>
      </c>
      <c r="L51" s="141" t="s">
        <v>874</v>
      </c>
      <c r="M51" s="141" t="s">
        <v>874</v>
      </c>
      <c r="N51" s="141" t="s">
        <v>874</v>
      </c>
      <c r="O51" s="141" t="s">
        <v>874</v>
      </c>
      <c r="P51" s="141" t="s">
        <v>874</v>
      </c>
      <c r="Q51" s="141" t="s">
        <v>874</v>
      </c>
      <c r="R51" s="141" t="s">
        <v>874</v>
      </c>
      <c r="S51" s="141" t="s">
        <v>874</v>
      </c>
      <c r="T51" s="141" t="s">
        <v>874</v>
      </c>
      <c r="U51" s="141" t="s">
        <v>874</v>
      </c>
      <c r="V51" s="141" t="s">
        <v>874</v>
      </c>
      <c r="W51" s="141" t="s">
        <v>874</v>
      </c>
      <c r="X51" s="141" t="s">
        <v>874</v>
      </c>
      <c r="Y51" s="141" t="s">
        <v>874</v>
      </c>
      <c r="Z51" s="141" t="s">
        <v>874</v>
      </c>
      <c r="AA51" s="141">
        <f>F51</f>
        <v>39.338240756489995</v>
      </c>
      <c r="AB51" s="141" t="s">
        <v>874</v>
      </c>
      <c r="AC51" s="141" t="s">
        <v>874</v>
      </c>
      <c r="AD51" s="141" t="s">
        <v>874</v>
      </c>
      <c r="AE51" s="141" t="s">
        <v>874</v>
      </c>
      <c r="AF51" s="141">
        <f>K51</f>
        <v>41</v>
      </c>
      <c r="AG51" s="141" t="s">
        <v>874</v>
      </c>
      <c r="AH51" s="141" t="s">
        <v>874</v>
      </c>
      <c r="AI51" s="141" t="s">
        <v>874</v>
      </c>
      <c r="AJ51" s="141" t="s">
        <v>874</v>
      </c>
      <c r="AK51" s="141" t="s">
        <v>874</v>
      </c>
      <c r="AL51" s="141" t="s">
        <v>874</v>
      </c>
      <c r="AM51" s="141" t="s">
        <v>874</v>
      </c>
      <c r="AN51" s="141" t="s">
        <v>874</v>
      </c>
      <c r="AO51" s="141" t="s">
        <v>874</v>
      </c>
      <c r="AP51" s="141" t="s">
        <v>874</v>
      </c>
      <c r="AQ51" s="141" t="s">
        <v>874</v>
      </c>
      <c r="AR51" s="141" t="s">
        <v>874</v>
      </c>
      <c r="AS51" s="141" t="s">
        <v>874</v>
      </c>
      <c r="AT51" s="141" t="s">
        <v>874</v>
      </c>
      <c r="AU51" s="141" t="s">
        <v>874</v>
      </c>
      <c r="AV51" s="141" t="s">
        <v>874</v>
      </c>
      <c r="AW51" s="141" t="s">
        <v>874</v>
      </c>
      <c r="AX51" s="141" t="s">
        <v>874</v>
      </c>
      <c r="AY51" s="141" t="s">
        <v>874</v>
      </c>
      <c r="AZ51" s="141" t="s">
        <v>874</v>
      </c>
      <c r="BA51" s="141" t="s">
        <v>874</v>
      </c>
      <c r="BB51" s="141" t="s">
        <v>874</v>
      </c>
      <c r="BC51" s="141" t="s">
        <v>874</v>
      </c>
      <c r="BD51" s="141" t="s">
        <v>874</v>
      </c>
      <c r="BE51" s="141" t="s">
        <v>874</v>
      </c>
      <c r="BF51" s="141" t="s">
        <v>874</v>
      </c>
      <c r="BG51" s="141" t="s">
        <v>874</v>
      </c>
      <c r="BH51" s="141" t="s">
        <v>874</v>
      </c>
      <c r="BI51" s="141" t="s">
        <v>874</v>
      </c>
      <c r="BJ51" s="141" t="s">
        <v>874</v>
      </c>
      <c r="BK51" s="141" t="s">
        <v>874</v>
      </c>
      <c r="BL51" s="141" t="s">
        <v>874</v>
      </c>
      <c r="BM51" s="141" t="s">
        <v>874</v>
      </c>
      <c r="BN51" s="141" t="s">
        <v>874</v>
      </c>
      <c r="BO51" s="141" t="s">
        <v>874</v>
      </c>
      <c r="BP51" s="141" t="s">
        <v>874</v>
      </c>
      <c r="BQ51" s="141" t="s">
        <v>874</v>
      </c>
      <c r="BR51" s="141" t="s">
        <v>874</v>
      </c>
      <c r="BS51" s="141" t="s">
        <v>874</v>
      </c>
      <c r="BT51" s="141" t="s">
        <v>874</v>
      </c>
      <c r="BU51" s="141" t="s">
        <v>874</v>
      </c>
      <c r="BV51" s="141" t="s">
        <v>874</v>
      </c>
      <c r="BW51" s="141" t="s">
        <v>874</v>
      </c>
      <c r="BX51" s="141" t="s">
        <v>874</v>
      </c>
      <c r="BY51" s="141">
        <f>0-F51</f>
        <v>-39.338240756489995</v>
      </c>
      <c r="BZ51" s="233">
        <f>BY51/F51</f>
        <v>-1</v>
      </c>
      <c r="CA51" s="245" t="s">
        <v>1049</v>
      </c>
    </row>
    <row r="52" spans="1:79" s="161" customFormat="1" ht="96">
      <c r="A52" s="147" t="s">
        <v>984</v>
      </c>
      <c r="B52" s="148" t="s">
        <v>978</v>
      </c>
      <c r="C52" s="147" t="s">
        <v>979</v>
      </c>
      <c r="D52" s="111">
        <v>42.371568000000003</v>
      </c>
      <c r="E52" s="111" t="s">
        <v>874</v>
      </c>
      <c r="F52" s="111" t="s">
        <v>874</v>
      </c>
      <c r="G52" s="141" t="s">
        <v>874</v>
      </c>
      <c r="H52" s="141" t="s">
        <v>874</v>
      </c>
      <c r="I52" s="141" t="s">
        <v>874</v>
      </c>
      <c r="J52" s="141" t="s">
        <v>874</v>
      </c>
      <c r="K52" s="141" t="s">
        <v>874</v>
      </c>
      <c r="L52" s="141" t="s">
        <v>874</v>
      </c>
      <c r="M52" s="141" t="s">
        <v>874</v>
      </c>
      <c r="N52" s="141" t="s">
        <v>874</v>
      </c>
      <c r="O52" s="141" t="s">
        <v>874</v>
      </c>
      <c r="P52" s="141" t="s">
        <v>874</v>
      </c>
      <c r="Q52" s="141" t="s">
        <v>874</v>
      </c>
      <c r="R52" s="141" t="s">
        <v>874</v>
      </c>
      <c r="S52" s="141" t="s">
        <v>874</v>
      </c>
      <c r="T52" s="141" t="s">
        <v>874</v>
      </c>
      <c r="U52" s="141" t="s">
        <v>874</v>
      </c>
      <c r="V52" s="141" t="s">
        <v>874</v>
      </c>
      <c r="W52" s="141" t="s">
        <v>874</v>
      </c>
      <c r="X52" s="141" t="s">
        <v>874</v>
      </c>
      <c r="Y52" s="141" t="s">
        <v>874</v>
      </c>
      <c r="Z52" s="141" t="s">
        <v>874</v>
      </c>
      <c r="AA52" s="141" t="s">
        <v>874</v>
      </c>
      <c r="AB52" s="141" t="s">
        <v>874</v>
      </c>
      <c r="AC52" s="141" t="s">
        <v>874</v>
      </c>
      <c r="AD52" s="141" t="s">
        <v>874</v>
      </c>
      <c r="AE52" s="141" t="s">
        <v>874</v>
      </c>
      <c r="AF52" s="141" t="s">
        <v>874</v>
      </c>
      <c r="AG52" s="141" t="s">
        <v>874</v>
      </c>
      <c r="AH52" s="141" t="s">
        <v>874</v>
      </c>
      <c r="AI52" s="141" t="s">
        <v>874</v>
      </c>
      <c r="AJ52" s="141" t="s">
        <v>874</v>
      </c>
      <c r="AK52" s="141" t="s">
        <v>874</v>
      </c>
      <c r="AL52" s="141" t="s">
        <v>874</v>
      </c>
      <c r="AM52" s="141" t="s">
        <v>874</v>
      </c>
      <c r="AN52" s="141" t="s">
        <v>874</v>
      </c>
      <c r="AO52" s="141" t="s">
        <v>874</v>
      </c>
      <c r="AP52" s="141" t="s">
        <v>874</v>
      </c>
      <c r="AQ52" s="141" t="s">
        <v>874</v>
      </c>
      <c r="AR52" s="141" t="s">
        <v>874</v>
      </c>
      <c r="AS52" s="141" t="s">
        <v>874</v>
      </c>
      <c r="AT52" s="141" t="s">
        <v>874</v>
      </c>
      <c r="AU52" s="141" t="s">
        <v>874</v>
      </c>
      <c r="AV52" s="141" t="s">
        <v>874</v>
      </c>
      <c r="AW52" s="141" t="s">
        <v>874</v>
      </c>
      <c r="AX52" s="141" t="s">
        <v>874</v>
      </c>
      <c r="AY52" s="141" t="s">
        <v>874</v>
      </c>
      <c r="AZ52" s="141" t="s">
        <v>874</v>
      </c>
      <c r="BA52" s="141" t="s">
        <v>874</v>
      </c>
      <c r="BB52" s="141" t="s">
        <v>874</v>
      </c>
      <c r="BC52" s="141" t="s">
        <v>874</v>
      </c>
      <c r="BD52" s="141" t="s">
        <v>874</v>
      </c>
      <c r="BE52" s="141" t="s">
        <v>874</v>
      </c>
      <c r="BF52" s="141" t="s">
        <v>874</v>
      </c>
      <c r="BG52" s="141" t="s">
        <v>874</v>
      </c>
      <c r="BH52" s="141" t="s">
        <v>874</v>
      </c>
      <c r="BI52" s="141" t="s">
        <v>874</v>
      </c>
      <c r="BJ52" s="141" t="s">
        <v>874</v>
      </c>
      <c r="BK52" s="141" t="s">
        <v>874</v>
      </c>
      <c r="BL52" s="141" t="s">
        <v>874</v>
      </c>
      <c r="BM52" s="141" t="s">
        <v>874</v>
      </c>
      <c r="BN52" s="141" t="s">
        <v>874</v>
      </c>
      <c r="BO52" s="141" t="s">
        <v>874</v>
      </c>
      <c r="BP52" s="141" t="s">
        <v>874</v>
      </c>
      <c r="BQ52" s="141" t="s">
        <v>874</v>
      </c>
      <c r="BR52" s="141" t="s">
        <v>874</v>
      </c>
      <c r="BS52" s="141" t="s">
        <v>874</v>
      </c>
      <c r="BT52" s="141" t="s">
        <v>874</v>
      </c>
      <c r="BU52" s="141" t="s">
        <v>874</v>
      </c>
      <c r="BV52" s="141" t="s">
        <v>874</v>
      </c>
      <c r="BW52" s="141" t="s">
        <v>874</v>
      </c>
      <c r="BX52" s="141" t="s">
        <v>874</v>
      </c>
      <c r="BY52" s="141" t="s">
        <v>874</v>
      </c>
      <c r="BZ52" s="141" t="s">
        <v>874</v>
      </c>
      <c r="CA52" s="111" t="s">
        <v>874</v>
      </c>
    </row>
    <row r="53" spans="1:79" s="161" customFormat="1" ht="96">
      <c r="A53" s="147" t="s">
        <v>985</v>
      </c>
      <c r="B53" s="148" t="s">
        <v>980</v>
      </c>
      <c r="C53" s="147" t="s">
        <v>981</v>
      </c>
      <c r="D53" s="111">
        <v>44.585862999999996</v>
      </c>
      <c r="E53" s="111" t="s">
        <v>874</v>
      </c>
      <c r="F53" s="111" t="s">
        <v>874</v>
      </c>
      <c r="G53" s="141" t="s">
        <v>874</v>
      </c>
      <c r="H53" s="141" t="s">
        <v>874</v>
      </c>
      <c r="I53" s="141" t="s">
        <v>874</v>
      </c>
      <c r="J53" s="141" t="s">
        <v>874</v>
      </c>
      <c r="K53" s="141" t="s">
        <v>874</v>
      </c>
      <c r="L53" s="141" t="s">
        <v>874</v>
      </c>
      <c r="M53" s="141" t="s">
        <v>874</v>
      </c>
      <c r="N53" s="141" t="s">
        <v>874</v>
      </c>
      <c r="O53" s="141" t="s">
        <v>874</v>
      </c>
      <c r="P53" s="141" t="s">
        <v>874</v>
      </c>
      <c r="Q53" s="141" t="s">
        <v>874</v>
      </c>
      <c r="R53" s="141" t="s">
        <v>874</v>
      </c>
      <c r="S53" s="141" t="s">
        <v>874</v>
      </c>
      <c r="T53" s="141" t="s">
        <v>874</v>
      </c>
      <c r="U53" s="141" t="s">
        <v>874</v>
      </c>
      <c r="V53" s="141" t="s">
        <v>874</v>
      </c>
      <c r="W53" s="141" t="s">
        <v>874</v>
      </c>
      <c r="X53" s="141" t="s">
        <v>874</v>
      </c>
      <c r="Y53" s="141" t="s">
        <v>874</v>
      </c>
      <c r="Z53" s="141" t="s">
        <v>874</v>
      </c>
      <c r="AA53" s="141" t="s">
        <v>874</v>
      </c>
      <c r="AB53" s="141" t="s">
        <v>874</v>
      </c>
      <c r="AC53" s="141" t="s">
        <v>874</v>
      </c>
      <c r="AD53" s="141" t="s">
        <v>874</v>
      </c>
      <c r="AE53" s="141" t="s">
        <v>874</v>
      </c>
      <c r="AF53" s="141" t="s">
        <v>874</v>
      </c>
      <c r="AG53" s="141" t="s">
        <v>874</v>
      </c>
      <c r="AH53" s="141" t="s">
        <v>874</v>
      </c>
      <c r="AI53" s="141" t="s">
        <v>874</v>
      </c>
      <c r="AJ53" s="141" t="s">
        <v>874</v>
      </c>
      <c r="AK53" s="141" t="s">
        <v>874</v>
      </c>
      <c r="AL53" s="141" t="s">
        <v>874</v>
      </c>
      <c r="AM53" s="141" t="s">
        <v>874</v>
      </c>
      <c r="AN53" s="141" t="s">
        <v>874</v>
      </c>
      <c r="AO53" s="141" t="s">
        <v>874</v>
      </c>
      <c r="AP53" s="141" t="s">
        <v>874</v>
      </c>
      <c r="AQ53" s="141" t="s">
        <v>874</v>
      </c>
      <c r="AR53" s="141" t="s">
        <v>874</v>
      </c>
      <c r="AS53" s="141" t="s">
        <v>874</v>
      </c>
      <c r="AT53" s="141" t="s">
        <v>874</v>
      </c>
      <c r="AU53" s="141" t="s">
        <v>874</v>
      </c>
      <c r="AV53" s="141" t="s">
        <v>874</v>
      </c>
      <c r="AW53" s="141" t="s">
        <v>874</v>
      </c>
      <c r="AX53" s="141" t="s">
        <v>874</v>
      </c>
      <c r="AY53" s="141" t="s">
        <v>874</v>
      </c>
      <c r="AZ53" s="141" t="s">
        <v>874</v>
      </c>
      <c r="BA53" s="141" t="s">
        <v>874</v>
      </c>
      <c r="BB53" s="141" t="s">
        <v>874</v>
      </c>
      <c r="BC53" s="141" t="s">
        <v>874</v>
      </c>
      <c r="BD53" s="141" t="s">
        <v>874</v>
      </c>
      <c r="BE53" s="141" t="s">
        <v>874</v>
      </c>
      <c r="BF53" s="141" t="s">
        <v>874</v>
      </c>
      <c r="BG53" s="141" t="s">
        <v>874</v>
      </c>
      <c r="BH53" s="141" t="s">
        <v>874</v>
      </c>
      <c r="BI53" s="141" t="s">
        <v>874</v>
      </c>
      <c r="BJ53" s="141" t="s">
        <v>874</v>
      </c>
      <c r="BK53" s="141" t="s">
        <v>874</v>
      </c>
      <c r="BL53" s="141" t="s">
        <v>874</v>
      </c>
      <c r="BM53" s="141" t="s">
        <v>874</v>
      </c>
      <c r="BN53" s="141" t="s">
        <v>874</v>
      </c>
      <c r="BO53" s="141" t="s">
        <v>874</v>
      </c>
      <c r="BP53" s="141" t="s">
        <v>874</v>
      </c>
      <c r="BQ53" s="141" t="s">
        <v>874</v>
      </c>
      <c r="BR53" s="141" t="s">
        <v>874</v>
      </c>
      <c r="BS53" s="141" t="s">
        <v>874</v>
      </c>
      <c r="BT53" s="141" t="s">
        <v>874</v>
      </c>
      <c r="BU53" s="141" t="s">
        <v>874</v>
      </c>
      <c r="BV53" s="141" t="s">
        <v>874</v>
      </c>
      <c r="BW53" s="141" t="s">
        <v>874</v>
      </c>
      <c r="BX53" s="141" t="s">
        <v>874</v>
      </c>
      <c r="BY53" s="141" t="s">
        <v>874</v>
      </c>
      <c r="BZ53" s="141" t="s">
        <v>874</v>
      </c>
      <c r="CA53" s="111" t="s">
        <v>874</v>
      </c>
    </row>
    <row r="54" spans="1:79" s="161" customFormat="1" ht="36">
      <c r="A54" s="222" t="s">
        <v>541</v>
      </c>
      <c r="B54" s="226" t="s">
        <v>858</v>
      </c>
      <c r="C54" s="222" t="s">
        <v>866</v>
      </c>
      <c r="D54" s="225">
        <f>SUM(D55:D56)</f>
        <v>67.410773813388914</v>
      </c>
      <c r="E54" s="225">
        <f t="shared" ref="E54:U54" si="188">SUM(E55:E56)</f>
        <v>0</v>
      </c>
      <c r="F54" s="225">
        <f t="shared" si="188"/>
        <v>18.016137707999999</v>
      </c>
      <c r="G54" s="225">
        <f t="shared" si="188"/>
        <v>0</v>
      </c>
      <c r="H54" s="225">
        <f t="shared" si="188"/>
        <v>0</v>
      </c>
      <c r="I54" s="225">
        <f t="shared" si="188"/>
        <v>6.4</v>
      </c>
      <c r="J54" s="225">
        <f t="shared" si="188"/>
        <v>0</v>
      </c>
      <c r="K54" s="225">
        <f t="shared" si="188"/>
        <v>0</v>
      </c>
      <c r="L54" s="225">
        <f t="shared" si="188"/>
        <v>0</v>
      </c>
      <c r="M54" s="225">
        <f t="shared" si="188"/>
        <v>0</v>
      </c>
      <c r="N54" s="225">
        <f t="shared" si="188"/>
        <v>0</v>
      </c>
      <c r="O54" s="225">
        <f t="shared" si="188"/>
        <v>0</v>
      </c>
      <c r="P54" s="225">
        <f t="shared" si="188"/>
        <v>0</v>
      </c>
      <c r="Q54" s="225">
        <f t="shared" si="188"/>
        <v>0</v>
      </c>
      <c r="R54" s="225">
        <f t="shared" si="188"/>
        <v>0</v>
      </c>
      <c r="S54" s="225">
        <f t="shared" si="188"/>
        <v>0</v>
      </c>
      <c r="T54" s="225">
        <f t="shared" si="188"/>
        <v>0</v>
      </c>
      <c r="U54" s="225">
        <f t="shared" si="188"/>
        <v>0</v>
      </c>
      <c r="V54" s="225">
        <f t="shared" ref="V54" si="189">SUM(V55:V56)</f>
        <v>0</v>
      </c>
      <c r="W54" s="225">
        <f t="shared" ref="W54" si="190">SUM(W55:W56)</f>
        <v>0</v>
      </c>
      <c r="X54" s="225">
        <f t="shared" ref="X54" si="191">SUM(X55:X56)</f>
        <v>0</v>
      </c>
      <c r="Y54" s="225">
        <f t="shared" ref="Y54" si="192">SUM(Y55:Y56)</f>
        <v>0</v>
      </c>
      <c r="Z54" s="225">
        <f t="shared" ref="Z54" si="193">SUM(Z55:Z56)</f>
        <v>0</v>
      </c>
      <c r="AA54" s="225">
        <f t="shared" ref="AA54" si="194">SUM(AA55:AA56)</f>
        <v>0</v>
      </c>
      <c r="AB54" s="225">
        <f t="shared" ref="AB54" si="195">SUM(AB55:AB56)</f>
        <v>0</v>
      </c>
      <c r="AC54" s="225">
        <f t="shared" ref="AC54" si="196">SUM(AC55:AC56)</f>
        <v>0</v>
      </c>
      <c r="AD54" s="225">
        <f t="shared" ref="AD54" si="197">SUM(AD55:AD56)</f>
        <v>0</v>
      </c>
      <c r="AE54" s="225">
        <f t="shared" ref="AE54" si="198">SUM(AE55:AE56)</f>
        <v>0</v>
      </c>
      <c r="AF54" s="225">
        <f t="shared" ref="AF54" si="199">SUM(AF55:AF56)</f>
        <v>0</v>
      </c>
      <c r="AG54" s="225">
        <f t="shared" ref="AG54" si="200">SUM(AG55:AG56)</f>
        <v>0</v>
      </c>
      <c r="AH54" s="225">
        <f t="shared" ref="AH54" si="201">SUM(AH55:AH56)</f>
        <v>18.016137707999999</v>
      </c>
      <c r="AI54" s="225">
        <f t="shared" ref="AI54" si="202">SUM(AI55:AI56)</f>
        <v>0</v>
      </c>
      <c r="AJ54" s="225">
        <f t="shared" ref="AJ54" si="203">SUM(AJ55:AJ56)</f>
        <v>0</v>
      </c>
      <c r="AK54" s="225">
        <f t="shared" ref="AK54" si="204">SUM(AK55:AK56)</f>
        <v>6.4</v>
      </c>
      <c r="AL54" s="225">
        <f t="shared" ref="AL54" si="205">SUM(AL55:AL56)</f>
        <v>0</v>
      </c>
      <c r="AM54" s="225">
        <f t="shared" ref="AM54" si="206">SUM(AM55:AM56)</f>
        <v>0</v>
      </c>
      <c r="AN54" s="225">
        <f t="shared" ref="AN54" si="207">SUM(AN55:AN56)</f>
        <v>0</v>
      </c>
      <c r="AO54" s="225">
        <f t="shared" ref="AO54" si="208">SUM(AO55:AO56)</f>
        <v>0</v>
      </c>
      <c r="AP54" s="225">
        <f t="shared" ref="AP54" si="209">SUM(AP55:AP56)</f>
        <v>0</v>
      </c>
      <c r="AQ54" s="225">
        <f t="shared" ref="AQ54" si="210">SUM(AQ55:AQ56)</f>
        <v>0</v>
      </c>
      <c r="AR54" s="225">
        <f t="shared" ref="AR54" si="211">SUM(AR55:AR56)</f>
        <v>0</v>
      </c>
      <c r="AS54" s="225">
        <f t="shared" ref="AS54" si="212">SUM(AS55:AS56)</f>
        <v>0</v>
      </c>
      <c r="AT54" s="225">
        <f t="shared" ref="AT54" si="213">SUM(AT55:AT56)</f>
        <v>0</v>
      </c>
      <c r="AU54" s="225">
        <f t="shared" ref="AU54" si="214">SUM(AU55:AU56)</f>
        <v>0</v>
      </c>
      <c r="AV54" s="225">
        <f t="shared" ref="AV54" si="215">SUM(AV55:AV56)</f>
        <v>0</v>
      </c>
      <c r="AW54" s="225">
        <f t="shared" ref="AW54" si="216">SUM(AW55:AW56)</f>
        <v>0</v>
      </c>
      <c r="AX54" s="225">
        <f t="shared" ref="AX54" si="217">SUM(AX55:AX56)</f>
        <v>0</v>
      </c>
      <c r="AY54" s="225">
        <f t="shared" ref="AY54" si="218">SUM(AY55:AY56)</f>
        <v>0</v>
      </c>
      <c r="AZ54" s="225">
        <f t="shared" ref="AZ54" si="219">SUM(AZ55:AZ56)</f>
        <v>0</v>
      </c>
      <c r="BA54" s="225">
        <f t="shared" ref="BA54" si="220">SUM(BA55:BA56)</f>
        <v>0</v>
      </c>
      <c r="BB54" s="225">
        <f t="shared" ref="BB54" si="221">SUM(BB55:BB56)</f>
        <v>0</v>
      </c>
      <c r="BC54" s="225">
        <f t="shared" ref="BC54" si="222">SUM(BC55:BC56)</f>
        <v>0</v>
      </c>
      <c r="BD54" s="225">
        <f t="shared" ref="BD54" si="223">SUM(BD55:BD56)</f>
        <v>0</v>
      </c>
      <c r="BE54" s="225">
        <f t="shared" ref="BE54" si="224">SUM(BE55:BE56)</f>
        <v>0</v>
      </c>
      <c r="BF54" s="225">
        <f t="shared" ref="BF54" si="225">SUM(BF55:BF56)</f>
        <v>0</v>
      </c>
      <c r="BG54" s="225">
        <f t="shared" ref="BG54" si="226">SUM(BG55:BG56)</f>
        <v>0</v>
      </c>
      <c r="BH54" s="225">
        <f t="shared" ref="BH54" si="227">SUM(BH55:BH56)</f>
        <v>0</v>
      </c>
      <c r="BI54" s="225">
        <f t="shared" ref="BI54" si="228">SUM(BI55:BI56)</f>
        <v>0</v>
      </c>
      <c r="BJ54" s="225">
        <f t="shared" ref="BJ54" si="229">SUM(BJ55:BJ56)</f>
        <v>0</v>
      </c>
      <c r="BK54" s="225">
        <f t="shared" ref="BK54" si="230">SUM(BK55:BK56)</f>
        <v>0</v>
      </c>
      <c r="BL54" s="225">
        <f t="shared" ref="BL54" si="231">SUM(BL55:BL56)</f>
        <v>0</v>
      </c>
      <c r="BM54" s="225">
        <f t="shared" ref="BM54" si="232">SUM(BM55:BM56)</f>
        <v>0</v>
      </c>
      <c r="BN54" s="225">
        <f t="shared" ref="BN54" si="233">SUM(BN55:BN56)</f>
        <v>0</v>
      </c>
      <c r="BO54" s="225">
        <f t="shared" ref="BO54" si="234">SUM(BO55:BO56)</f>
        <v>0</v>
      </c>
      <c r="BP54" s="225">
        <f t="shared" ref="BP54" si="235">SUM(BP55:BP56)</f>
        <v>0</v>
      </c>
      <c r="BQ54" s="225">
        <f t="shared" ref="BQ54" si="236">SUM(BQ55:BQ56)</f>
        <v>0</v>
      </c>
      <c r="BR54" s="225">
        <f t="shared" ref="BR54" si="237">SUM(BR55:BR56)</f>
        <v>0</v>
      </c>
      <c r="BS54" s="225">
        <f t="shared" ref="BS54" si="238">SUM(BS55:BS56)</f>
        <v>0</v>
      </c>
      <c r="BT54" s="225">
        <f t="shared" ref="BT54" si="239">SUM(BT55:BT56)</f>
        <v>0</v>
      </c>
      <c r="BU54" s="225">
        <f t="shared" ref="BU54" si="240">SUM(BU55:BU56)</f>
        <v>0</v>
      </c>
      <c r="BV54" s="225">
        <f t="shared" ref="BV54" si="241">SUM(BV55:BV56)</f>
        <v>0</v>
      </c>
      <c r="BW54" s="225">
        <f t="shared" ref="BW54" si="242">SUM(BW55:BW56)</f>
        <v>0</v>
      </c>
      <c r="BX54" s="225">
        <f t="shared" ref="BX54" si="243">SUM(BX55:BX56)</f>
        <v>0</v>
      </c>
      <c r="BY54" s="225">
        <f t="shared" ref="BY54" si="244">SUM(BY55:BY56)</f>
        <v>-18.016137707999999</v>
      </c>
      <c r="BZ54" s="225">
        <f t="shared" ref="BZ54" si="245">SUM(BZ55:BZ56)</f>
        <v>-1</v>
      </c>
      <c r="CA54" s="225" t="s">
        <v>874</v>
      </c>
    </row>
    <row r="55" spans="1:79" s="161" customFormat="1" ht="24">
      <c r="A55" s="219" t="s">
        <v>859</v>
      </c>
      <c r="B55" s="231" t="s">
        <v>860</v>
      </c>
      <c r="C55" s="219" t="s">
        <v>866</v>
      </c>
      <c r="D55" s="220" t="s">
        <v>874</v>
      </c>
      <c r="E55" s="220" t="s">
        <v>874</v>
      </c>
      <c r="F55" s="220" t="s">
        <v>874</v>
      </c>
      <c r="G55" s="220" t="s">
        <v>874</v>
      </c>
      <c r="H55" s="220" t="s">
        <v>874</v>
      </c>
      <c r="I55" s="220" t="s">
        <v>874</v>
      </c>
      <c r="J55" s="220" t="s">
        <v>874</v>
      </c>
      <c r="K55" s="220" t="s">
        <v>874</v>
      </c>
      <c r="L55" s="220" t="s">
        <v>874</v>
      </c>
      <c r="M55" s="220" t="s">
        <v>874</v>
      </c>
      <c r="N55" s="220" t="s">
        <v>874</v>
      </c>
      <c r="O55" s="220" t="s">
        <v>874</v>
      </c>
      <c r="P55" s="220" t="s">
        <v>874</v>
      </c>
      <c r="Q55" s="220" t="s">
        <v>874</v>
      </c>
      <c r="R55" s="220" t="s">
        <v>874</v>
      </c>
      <c r="S55" s="220" t="s">
        <v>874</v>
      </c>
      <c r="T55" s="220" t="s">
        <v>874</v>
      </c>
      <c r="U55" s="220" t="s">
        <v>874</v>
      </c>
      <c r="V55" s="220" t="s">
        <v>874</v>
      </c>
      <c r="W55" s="220" t="s">
        <v>874</v>
      </c>
      <c r="X55" s="220" t="s">
        <v>874</v>
      </c>
      <c r="Y55" s="220" t="s">
        <v>874</v>
      </c>
      <c r="Z55" s="220" t="s">
        <v>874</v>
      </c>
      <c r="AA55" s="220" t="s">
        <v>874</v>
      </c>
      <c r="AB55" s="220" t="s">
        <v>874</v>
      </c>
      <c r="AC55" s="220" t="s">
        <v>874</v>
      </c>
      <c r="AD55" s="220" t="s">
        <v>874</v>
      </c>
      <c r="AE55" s="220" t="s">
        <v>874</v>
      </c>
      <c r="AF55" s="220" t="s">
        <v>874</v>
      </c>
      <c r="AG55" s="220" t="s">
        <v>874</v>
      </c>
      <c r="AH55" s="220" t="s">
        <v>874</v>
      </c>
      <c r="AI55" s="220" t="s">
        <v>874</v>
      </c>
      <c r="AJ55" s="220" t="s">
        <v>874</v>
      </c>
      <c r="AK55" s="220" t="s">
        <v>874</v>
      </c>
      <c r="AL55" s="220" t="s">
        <v>874</v>
      </c>
      <c r="AM55" s="220" t="s">
        <v>874</v>
      </c>
      <c r="AN55" s="220" t="s">
        <v>874</v>
      </c>
      <c r="AO55" s="220" t="s">
        <v>874</v>
      </c>
      <c r="AP55" s="220" t="s">
        <v>874</v>
      </c>
      <c r="AQ55" s="220" t="s">
        <v>874</v>
      </c>
      <c r="AR55" s="220" t="s">
        <v>874</v>
      </c>
      <c r="AS55" s="220" t="s">
        <v>874</v>
      </c>
      <c r="AT55" s="220" t="s">
        <v>874</v>
      </c>
      <c r="AU55" s="220" t="s">
        <v>874</v>
      </c>
      <c r="AV55" s="220" t="s">
        <v>874</v>
      </c>
      <c r="AW55" s="220" t="s">
        <v>874</v>
      </c>
      <c r="AX55" s="220" t="s">
        <v>874</v>
      </c>
      <c r="AY55" s="220" t="s">
        <v>874</v>
      </c>
      <c r="AZ55" s="220" t="s">
        <v>874</v>
      </c>
      <c r="BA55" s="220" t="s">
        <v>874</v>
      </c>
      <c r="BB55" s="220" t="s">
        <v>874</v>
      </c>
      <c r="BC55" s="220" t="s">
        <v>874</v>
      </c>
      <c r="BD55" s="220" t="s">
        <v>874</v>
      </c>
      <c r="BE55" s="220" t="s">
        <v>874</v>
      </c>
      <c r="BF55" s="220" t="s">
        <v>874</v>
      </c>
      <c r="BG55" s="220" t="s">
        <v>874</v>
      </c>
      <c r="BH55" s="220" t="s">
        <v>874</v>
      </c>
      <c r="BI55" s="220" t="s">
        <v>874</v>
      </c>
      <c r="BJ55" s="220" t="s">
        <v>874</v>
      </c>
      <c r="BK55" s="220" t="s">
        <v>874</v>
      </c>
      <c r="BL55" s="220" t="s">
        <v>874</v>
      </c>
      <c r="BM55" s="220" t="s">
        <v>874</v>
      </c>
      <c r="BN55" s="220" t="s">
        <v>874</v>
      </c>
      <c r="BO55" s="220" t="s">
        <v>874</v>
      </c>
      <c r="BP55" s="220" t="s">
        <v>874</v>
      </c>
      <c r="BQ55" s="220" t="s">
        <v>874</v>
      </c>
      <c r="BR55" s="220" t="s">
        <v>874</v>
      </c>
      <c r="BS55" s="220" t="s">
        <v>874</v>
      </c>
      <c r="BT55" s="220" t="s">
        <v>874</v>
      </c>
      <c r="BU55" s="220" t="s">
        <v>874</v>
      </c>
      <c r="BV55" s="220" t="s">
        <v>874</v>
      </c>
      <c r="BW55" s="220" t="s">
        <v>874</v>
      </c>
      <c r="BX55" s="220" t="s">
        <v>874</v>
      </c>
      <c r="BY55" s="220" t="s">
        <v>874</v>
      </c>
      <c r="BZ55" s="220" t="s">
        <v>874</v>
      </c>
      <c r="CA55" s="220" t="s">
        <v>874</v>
      </c>
    </row>
    <row r="56" spans="1:79" s="161" customFormat="1" ht="36">
      <c r="A56" s="219" t="s">
        <v>986</v>
      </c>
      <c r="B56" s="231" t="s">
        <v>987</v>
      </c>
      <c r="C56" s="219" t="s">
        <v>866</v>
      </c>
      <c r="D56" s="220">
        <f>SUM(D57:D58)</f>
        <v>67.410773813388914</v>
      </c>
      <c r="E56" s="220">
        <f t="shared" ref="E56:R56" si="246">SUM(E57:E58)</f>
        <v>0</v>
      </c>
      <c r="F56" s="220">
        <f t="shared" si="246"/>
        <v>18.016137707999999</v>
      </c>
      <c r="G56" s="220">
        <f t="shared" si="246"/>
        <v>0</v>
      </c>
      <c r="H56" s="220">
        <f t="shared" si="246"/>
        <v>0</v>
      </c>
      <c r="I56" s="220">
        <f t="shared" si="246"/>
        <v>6.4</v>
      </c>
      <c r="J56" s="220">
        <f t="shared" si="246"/>
        <v>0</v>
      </c>
      <c r="K56" s="220">
        <f t="shared" si="246"/>
        <v>0</v>
      </c>
      <c r="L56" s="220">
        <f t="shared" si="246"/>
        <v>0</v>
      </c>
      <c r="M56" s="220">
        <f t="shared" si="246"/>
        <v>0</v>
      </c>
      <c r="N56" s="220">
        <f t="shared" si="246"/>
        <v>0</v>
      </c>
      <c r="O56" s="220">
        <f t="shared" si="246"/>
        <v>0</v>
      </c>
      <c r="P56" s="220">
        <f t="shared" si="246"/>
        <v>0</v>
      </c>
      <c r="Q56" s="220">
        <f t="shared" si="246"/>
        <v>0</v>
      </c>
      <c r="R56" s="220">
        <f t="shared" si="246"/>
        <v>0</v>
      </c>
      <c r="S56" s="220">
        <f t="shared" ref="S56" si="247">SUM(S57:S58)</f>
        <v>0</v>
      </c>
      <c r="T56" s="220">
        <f t="shared" ref="T56" si="248">SUM(T57:T58)</f>
        <v>0</v>
      </c>
      <c r="U56" s="220">
        <f t="shared" ref="U56" si="249">SUM(U57:U58)</f>
        <v>0</v>
      </c>
      <c r="V56" s="220">
        <f t="shared" ref="V56" si="250">SUM(V57:V58)</f>
        <v>0</v>
      </c>
      <c r="W56" s="220">
        <f t="shared" ref="W56" si="251">SUM(W57:W58)</f>
        <v>0</v>
      </c>
      <c r="X56" s="220">
        <f t="shared" ref="X56" si="252">SUM(X57:X58)</f>
        <v>0</v>
      </c>
      <c r="Y56" s="220">
        <f t="shared" ref="Y56" si="253">SUM(Y57:Y58)</f>
        <v>0</v>
      </c>
      <c r="Z56" s="220">
        <f t="shared" ref="Z56" si="254">SUM(Z57:Z58)</f>
        <v>0</v>
      </c>
      <c r="AA56" s="220">
        <f t="shared" ref="AA56" si="255">SUM(AA57:AA58)</f>
        <v>0</v>
      </c>
      <c r="AB56" s="220">
        <f t="shared" ref="AB56" si="256">SUM(AB57:AB58)</f>
        <v>0</v>
      </c>
      <c r="AC56" s="220">
        <f t="shared" ref="AC56" si="257">SUM(AC57:AC58)</f>
        <v>0</v>
      </c>
      <c r="AD56" s="220">
        <f t="shared" ref="AD56" si="258">SUM(AD57:AD58)</f>
        <v>0</v>
      </c>
      <c r="AE56" s="220">
        <f t="shared" ref="AE56" si="259">SUM(AE57:AE58)</f>
        <v>0</v>
      </c>
      <c r="AF56" s="220">
        <f t="shared" ref="AF56" si="260">SUM(AF57:AF58)</f>
        <v>0</v>
      </c>
      <c r="AG56" s="220">
        <f t="shared" ref="AG56" si="261">SUM(AG57:AG58)</f>
        <v>0</v>
      </c>
      <c r="AH56" s="220">
        <f t="shared" ref="AH56" si="262">SUM(AH57:AH58)</f>
        <v>18.016137707999999</v>
      </c>
      <c r="AI56" s="220">
        <f t="shared" ref="AI56" si="263">SUM(AI57:AI58)</f>
        <v>0</v>
      </c>
      <c r="AJ56" s="220">
        <f t="shared" ref="AJ56" si="264">SUM(AJ57:AJ58)</f>
        <v>0</v>
      </c>
      <c r="AK56" s="220">
        <f t="shared" ref="AK56" si="265">SUM(AK57:AK58)</f>
        <v>6.4</v>
      </c>
      <c r="AL56" s="220">
        <f t="shared" ref="AL56" si="266">SUM(AL57:AL58)</f>
        <v>0</v>
      </c>
      <c r="AM56" s="220">
        <f t="shared" ref="AM56" si="267">SUM(AM57:AM58)</f>
        <v>0</v>
      </c>
      <c r="AN56" s="220">
        <f t="shared" ref="AN56" si="268">SUM(AN57:AN58)</f>
        <v>0</v>
      </c>
      <c r="AO56" s="220">
        <f t="shared" ref="AO56" si="269">SUM(AO57:AO58)</f>
        <v>0</v>
      </c>
      <c r="AP56" s="220">
        <f t="shared" ref="AP56" si="270">SUM(AP57:AP58)</f>
        <v>0</v>
      </c>
      <c r="AQ56" s="220">
        <f t="shared" ref="AQ56" si="271">SUM(AQ57:AQ58)</f>
        <v>0</v>
      </c>
      <c r="AR56" s="220">
        <f t="shared" ref="AR56" si="272">SUM(AR57:AR58)</f>
        <v>0</v>
      </c>
      <c r="AS56" s="220">
        <f t="shared" ref="AS56" si="273">SUM(AS57:AS58)</f>
        <v>0</v>
      </c>
      <c r="AT56" s="220">
        <f t="shared" ref="AT56" si="274">SUM(AT57:AT58)</f>
        <v>0</v>
      </c>
      <c r="AU56" s="220">
        <f t="shared" ref="AU56" si="275">SUM(AU57:AU58)</f>
        <v>0</v>
      </c>
      <c r="AV56" s="220">
        <f t="shared" ref="AV56" si="276">SUM(AV57:AV58)</f>
        <v>0</v>
      </c>
      <c r="AW56" s="220">
        <f t="shared" ref="AW56" si="277">SUM(AW57:AW58)</f>
        <v>0</v>
      </c>
      <c r="AX56" s="220">
        <f t="shared" ref="AX56" si="278">SUM(AX57:AX58)</f>
        <v>0</v>
      </c>
      <c r="AY56" s="220">
        <f t="shared" ref="AY56" si="279">SUM(AY57:AY58)</f>
        <v>0</v>
      </c>
      <c r="AZ56" s="220">
        <f t="shared" ref="AZ56" si="280">SUM(AZ57:AZ58)</f>
        <v>0</v>
      </c>
      <c r="BA56" s="220">
        <f t="shared" ref="BA56" si="281">SUM(BA57:BA58)</f>
        <v>0</v>
      </c>
      <c r="BB56" s="220">
        <f t="shared" ref="BB56" si="282">SUM(BB57:BB58)</f>
        <v>0</v>
      </c>
      <c r="BC56" s="220">
        <f t="shared" ref="BC56" si="283">SUM(BC57:BC58)</f>
        <v>0</v>
      </c>
      <c r="BD56" s="220">
        <f t="shared" ref="BD56" si="284">SUM(BD57:BD58)</f>
        <v>0</v>
      </c>
      <c r="BE56" s="220">
        <f t="shared" ref="BE56" si="285">SUM(BE57:BE58)</f>
        <v>0</v>
      </c>
      <c r="BF56" s="220">
        <f t="shared" ref="BF56" si="286">SUM(BF57:BF58)</f>
        <v>0</v>
      </c>
      <c r="BG56" s="220">
        <f t="shared" ref="BG56" si="287">SUM(BG57:BG58)</f>
        <v>0</v>
      </c>
      <c r="BH56" s="220">
        <f t="shared" ref="BH56" si="288">SUM(BH57:BH58)</f>
        <v>0</v>
      </c>
      <c r="BI56" s="220">
        <f t="shared" ref="BI56" si="289">SUM(BI57:BI58)</f>
        <v>0</v>
      </c>
      <c r="BJ56" s="220">
        <f t="shared" ref="BJ56" si="290">SUM(BJ57:BJ58)</f>
        <v>0</v>
      </c>
      <c r="BK56" s="220">
        <f t="shared" ref="BK56" si="291">SUM(BK57:BK58)</f>
        <v>0</v>
      </c>
      <c r="BL56" s="220">
        <f t="shared" ref="BL56" si="292">SUM(BL57:BL58)</f>
        <v>0</v>
      </c>
      <c r="BM56" s="220">
        <f t="shared" ref="BM56" si="293">SUM(BM57:BM58)</f>
        <v>0</v>
      </c>
      <c r="BN56" s="220">
        <f t="shared" ref="BN56" si="294">SUM(BN57:BN58)</f>
        <v>0</v>
      </c>
      <c r="BO56" s="220">
        <f t="shared" ref="BO56" si="295">SUM(BO57:BO58)</f>
        <v>0</v>
      </c>
      <c r="BP56" s="220">
        <f t="shared" ref="BP56" si="296">SUM(BP57:BP58)</f>
        <v>0</v>
      </c>
      <c r="BQ56" s="220">
        <f t="shared" ref="BQ56" si="297">SUM(BQ57:BQ58)</f>
        <v>0</v>
      </c>
      <c r="BR56" s="220">
        <f t="shared" ref="BR56" si="298">SUM(BR57:BR58)</f>
        <v>0</v>
      </c>
      <c r="BS56" s="220">
        <f t="shared" ref="BS56" si="299">SUM(BS57:BS58)</f>
        <v>0</v>
      </c>
      <c r="BT56" s="220">
        <f t="shared" ref="BT56" si="300">SUM(BT57:BT58)</f>
        <v>0</v>
      </c>
      <c r="BU56" s="220">
        <f t="shared" ref="BU56" si="301">SUM(BU57:BU58)</f>
        <v>0</v>
      </c>
      <c r="BV56" s="220">
        <f t="shared" ref="BV56" si="302">SUM(BV57:BV58)</f>
        <v>0</v>
      </c>
      <c r="BW56" s="220">
        <f t="shared" ref="BW56" si="303">SUM(BW57:BW58)</f>
        <v>0</v>
      </c>
      <c r="BX56" s="220">
        <f t="shared" ref="BX56" si="304">SUM(BX57:BX58)</f>
        <v>0</v>
      </c>
      <c r="BY56" s="220">
        <f t="shared" ref="BY56" si="305">SUM(BY57:BY58)</f>
        <v>-18.016137707999999</v>
      </c>
      <c r="BZ56" s="220">
        <f t="shared" ref="BZ56" si="306">SUM(BZ57:BZ58)</f>
        <v>-1</v>
      </c>
      <c r="CA56" s="221" t="s">
        <v>874</v>
      </c>
    </row>
    <row r="57" spans="1:79" s="161" customFormat="1" ht="120">
      <c r="A57" s="147" t="s">
        <v>992</v>
      </c>
      <c r="B57" s="148" t="s">
        <v>988</v>
      </c>
      <c r="C57" s="147" t="s">
        <v>989</v>
      </c>
      <c r="D57" s="111">
        <v>18.016137707999999</v>
      </c>
      <c r="E57" s="238" t="s">
        <v>874</v>
      </c>
      <c r="F57" s="238">
        <v>18.016137707999999</v>
      </c>
      <c r="G57" s="238" t="s">
        <v>874</v>
      </c>
      <c r="H57" s="238" t="s">
        <v>874</v>
      </c>
      <c r="I57" s="238">
        <v>6.4</v>
      </c>
      <c r="J57" s="238" t="s">
        <v>874</v>
      </c>
      <c r="K57" s="238" t="s">
        <v>874</v>
      </c>
      <c r="L57" s="238" t="s">
        <v>874</v>
      </c>
      <c r="M57" s="238" t="s">
        <v>874</v>
      </c>
      <c r="N57" s="238" t="s">
        <v>874</v>
      </c>
      <c r="O57" s="238" t="s">
        <v>874</v>
      </c>
      <c r="P57" s="238" t="s">
        <v>874</v>
      </c>
      <c r="Q57" s="238" t="s">
        <v>874</v>
      </c>
      <c r="R57" s="238" t="s">
        <v>874</v>
      </c>
      <c r="S57" s="238" t="s">
        <v>874</v>
      </c>
      <c r="T57" s="238" t="s">
        <v>874</v>
      </c>
      <c r="U57" s="238" t="s">
        <v>874</v>
      </c>
      <c r="V57" s="238" t="s">
        <v>874</v>
      </c>
      <c r="W57" s="238" t="s">
        <v>874</v>
      </c>
      <c r="X57" s="238" t="s">
        <v>874</v>
      </c>
      <c r="Y57" s="238" t="s">
        <v>874</v>
      </c>
      <c r="Z57" s="238" t="s">
        <v>874</v>
      </c>
      <c r="AA57" s="238" t="s">
        <v>874</v>
      </c>
      <c r="AB57" s="238" t="s">
        <v>874</v>
      </c>
      <c r="AC57" s="238" t="s">
        <v>874</v>
      </c>
      <c r="AD57" s="238" t="s">
        <v>874</v>
      </c>
      <c r="AE57" s="238" t="s">
        <v>874</v>
      </c>
      <c r="AF57" s="238" t="s">
        <v>874</v>
      </c>
      <c r="AG57" s="238" t="s">
        <v>874</v>
      </c>
      <c r="AH57" s="238">
        <f>F57</f>
        <v>18.016137707999999</v>
      </c>
      <c r="AI57" s="238" t="s">
        <v>874</v>
      </c>
      <c r="AJ57" s="238" t="s">
        <v>874</v>
      </c>
      <c r="AK57" s="238">
        <f>I57</f>
        <v>6.4</v>
      </c>
      <c r="AL57" s="238" t="s">
        <v>874</v>
      </c>
      <c r="AM57" s="238" t="s">
        <v>874</v>
      </c>
      <c r="AN57" s="238" t="s">
        <v>874</v>
      </c>
      <c r="AO57" s="238" t="s">
        <v>874</v>
      </c>
      <c r="AP57" s="238" t="s">
        <v>874</v>
      </c>
      <c r="AQ57" s="238" t="s">
        <v>874</v>
      </c>
      <c r="AR57" s="238" t="s">
        <v>874</v>
      </c>
      <c r="AS57" s="238" t="s">
        <v>874</v>
      </c>
      <c r="AT57" s="238" t="s">
        <v>874</v>
      </c>
      <c r="AU57" s="238" t="s">
        <v>874</v>
      </c>
      <c r="AV57" s="238" t="s">
        <v>874</v>
      </c>
      <c r="AW57" s="238" t="s">
        <v>874</v>
      </c>
      <c r="AX57" s="238" t="s">
        <v>874</v>
      </c>
      <c r="AY57" s="238" t="s">
        <v>874</v>
      </c>
      <c r="AZ57" s="238" t="s">
        <v>874</v>
      </c>
      <c r="BA57" s="238" t="s">
        <v>874</v>
      </c>
      <c r="BB57" s="238" t="s">
        <v>874</v>
      </c>
      <c r="BC57" s="238" t="s">
        <v>874</v>
      </c>
      <c r="BD57" s="238" t="s">
        <v>874</v>
      </c>
      <c r="BE57" s="238" t="s">
        <v>874</v>
      </c>
      <c r="BF57" s="238" t="s">
        <v>874</v>
      </c>
      <c r="BG57" s="238" t="s">
        <v>874</v>
      </c>
      <c r="BH57" s="238" t="s">
        <v>874</v>
      </c>
      <c r="BI57" s="238" t="s">
        <v>874</v>
      </c>
      <c r="BJ57" s="238" t="s">
        <v>874</v>
      </c>
      <c r="BK57" s="238" t="s">
        <v>874</v>
      </c>
      <c r="BL57" s="238" t="s">
        <v>874</v>
      </c>
      <c r="BM57" s="238" t="s">
        <v>874</v>
      </c>
      <c r="BN57" s="238" t="s">
        <v>874</v>
      </c>
      <c r="BO57" s="238" t="s">
        <v>874</v>
      </c>
      <c r="BP57" s="238" t="s">
        <v>874</v>
      </c>
      <c r="BQ57" s="238" t="s">
        <v>874</v>
      </c>
      <c r="BR57" s="238" t="s">
        <v>874</v>
      </c>
      <c r="BS57" s="238" t="s">
        <v>874</v>
      </c>
      <c r="BT57" s="238" t="s">
        <v>874</v>
      </c>
      <c r="BU57" s="238" t="s">
        <v>874</v>
      </c>
      <c r="BV57" s="238" t="s">
        <v>874</v>
      </c>
      <c r="BW57" s="238" t="s">
        <v>874</v>
      </c>
      <c r="BX57" s="238" t="s">
        <v>874</v>
      </c>
      <c r="BY57" s="238">
        <f>0-F57</f>
        <v>-18.016137707999999</v>
      </c>
      <c r="BZ57" s="233">
        <f>BY57/F57</f>
        <v>-1</v>
      </c>
      <c r="CA57" s="257" t="s">
        <v>1050</v>
      </c>
    </row>
    <row r="58" spans="1:79" s="161" customFormat="1" ht="72">
      <c r="A58" s="147" t="s">
        <v>993</v>
      </c>
      <c r="B58" s="148" t="s">
        <v>990</v>
      </c>
      <c r="C58" s="147" t="s">
        <v>991</v>
      </c>
      <c r="D58" s="111">
        <v>49.394636105388912</v>
      </c>
      <c r="E58" s="238" t="s">
        <v>874</v>
      </c>
      <c r="F58" s="238" t="s">
        <v>874</v>
      </c>
      <c r="G58" s="238" t="s">
        <v>874</v>
      </c>
      <c r="H58" s="238" t="s">
        <v>874</v>
      </c>
      <c r="I58" s="238" t="s">
        <v>874</v>
      </c>
      <c r="J58" s="238" t="s">
        <v>874</v>
      </c>
      <c r="K58" s="238" t="s">
        <v>874</v>
      </c>
      <c r="L58" s="238" t="s">
        <v>874</v>
      </c>
      <c r="M58" s="238" t="s">
        <v>874</v>
      </c>
      <c r="N58" s="238" t="s">
        <v>874</v>
      </c>
      <c r="O58" s="238" t="s">
        <v>874</v>
      </c>
      <c r="P58" s="238" t="s">
        <v>874</v>
      </c>
      <c r="Q58" s="238" t="s">
        <v>874</v>
      </c>
      <c r="R58" s="238" t="s">
        <v>874</v>
      </c>
      <c r="S58" s="238" t="s">
        <v>874</v>
      </c>
      <c r="T58" s="238" t="s">
        <v>874</v>
      </c>
      <c r="U58" s="238" t="s">
        <v>874</v>
      </c>
      <c r="V58" s="238" t="s">
        <v>874</v>
      </c>
      <c r="W58" s="238" t="s">
        <v>874</v>
      </c>
      <c r="X58" s="238" t="s">
        <v>874</v>
      </c>
      <c r="Y58" s="238" t="s">
        <v>874</v>
      </c>
      <c r="Z58" s="238" t="s">
        <v>874</v>
      </c>
      <c r="AA58" s="238" t="s">
        <v>874</v>
      </c>
      <c r="AB58" s="238" t="s">
        <v>874</v>
      </c>
      <c r="AC58" s="238" t="s">
        <v>874</v>
      </c>
      <c r="AD58" s="238" t="s">
        <v>874</v>
      </c>
      <c r="AE58" s="238" t="s">
        <v>874</v>
      </c>
      <c r="AF58" s="238" t="s">
        <v>874</v>
      </c>
      <c r="AG58" s="238" t="s">
        <v>874</v>
      </c>
      <c r="AH58" s="238" t="s">
        <v>874</v>
      </c>
      <c r="AI58" s="238" t="s">
        <v>874</v>
      </c>
      <c r="AJ58" s="238" t="s">
        <v>874</v>
      </c>
      <c r="AK58" s="238" t="s">
        <v>874</v>
      </c>
      <c r="AL58" s="238" t="s">
        <v>874</v>
      </c>
      <c r="AM58" s="238" t="s">
        <v>874</v>
      </c>
      <c r="AN58" s="238" t="s">
        <v>874</v>
      </c>
      <c r="AO58" s="238" t="s">
        <v>874</v>
      </c>
      <c r="AP58" s="238" t="s">
        <v>874</v>
      </c>
      <c r="AQ58" s="238" t="s">
        <v>874</v>
      </c>
      <c r="AR58" s="238" t="s">
        <v>874</v>
      </c>
      <c r="AS58" s="238" t="s">
        <v>874</v>
      </c>
      <c r="AT58" s="238" t="s">
        <v>874</v>
      </c>
      <c r="AU58" s="238" t="s">
        <v>874</v>
      </c>
      <c r="AV58" s="238" t="s">
        <v>874</v>
      </c>
      <c r="AW58" s="238" t="s">
        <v>874</v>
      </c>
      <c r="AX58" s="238" t="s">
        <v>874</v>
      </c>
      <c r="AY58" s="238" t="s">
        <v>874</v>
      </c>
      <c r="AZ58" s="238" t="s">
        <v>874</v>
      </c>
      <c r="BA58" s="238" t="s">
        <v>874</v>
      </c>
      <c r="BB58" s="238" t="s">
        <v>874</v>
      </c>
      <c r="BC58" s="238" t="s">
        <v>874</v>
      </c>
      <c r="BD58" s="238" t="s">
        <v>874</v>
      </c>
      <c r="BE58" s="238" t="s">
        <v>874</v>
      </c>
      <c r="BF58" s="238" t="s">
        <v>874</v>
      </c>
      <c r="BG58" s="238" t="s">
        <v>874</v>
      </c>
      <c r="BH58" s="238" t="s">
        <v>874</v>
      </c>
      <c r="BI58" s="238" t="s">
        <v>874</v>
      </c>
      <c r="BJ58" s="238" t="s">
        <v>874</v>
      </c>
      <c r="BK58" s="238" t="s">
        <v>874</v>
      </c>
      <c r="BL58" s="238" t="s">
        <v>874</v>
      </c>
      <c r="BM58" s="238" t="s">
        <v>874</v>
      </c>
      <c r="BN58" s="238" t="s">
        <v>874</v>
      </c>
      <c r="BO58" s="238" t="s">
        <v>874</v>
      </c>
      <c r="BP58" s="238" t="s">
        <v>874</v>
      </c>
      <c r="BQ58" s="238" t="s">
        <v>874</v>
      </c>
      <c r="BR58" s="238" t="s">
        <v>874</v>
      </c>
      <c r="BS58" s="238" t="s">
        <v>874</v>
      </c>
      <c r="BT58" s="238" t="s">
        <v>874</v>
      </c>
      <c r="BU58" s="238" t="s">
        <v>874</v>
      </c>
      <c r="BV58" s="238" t="s">
        <v>874</v>
      </c>
      <c r="BW58" s="238" t="s">
        <v>874</v>
      </c>
      <c r="BX58" s="238" t="s">
        <v>874</v>
      </c>
      <c r="BY58" s="238" t="s">
        <v>874</v>
      </c>
      <c r="BZ58" s="238" t="s">
        <v>874</v>
      </c>
      <c r="CA58" s="111" t="s">
        <v>874</v>
      </c>
    </row>
    <row r="59" spans="1:79" s="161" customFormat="1" ht="36" hidden="1" outlineLevel="1">
      <c r="A59" s="147" t="s">
        <v>543</v>
      </c>
      <c r="B59" s="148" t="s">
        <v>994</v>
      </c>
      <c r="C59" s="147" t="s">
        <v>866</v>
      </c>
      <c r="D59" s="141" t="s">
        <v>874</v>
      </c>
      <c r="E59" s="141" t="s">
        <v>874</v>
      </c>
      <c r="F59" s="141" t="s">
        <v>874</v>
      </c>
      <c r="G59" s="141" t="s">
        <v>874</v>
      </c>
      <c r="H59" s="141" t="s">
        <v>874</v>
      </c>
      <c r="I59" s="141" t="s">
        <v>874</v>
      </c>
      <c r="J59" s="141" t="s">
        <v>874</v>
      </c>
      <c r="K59" s="141" t="s">
        <v>874</v>
      </c>
      <c r="L59" s="141" t="s">
        <v>874</v>
      </c>
      <c r="M59" s="141" t="s">
        <v>874</v>
      </c>
      <c r="N59" s="141" t="s">
        <v>874</v>
      </c>
      <c r="O59" s="141" t="s">
        <v>874</v>
      </c>
      <c r="P59" s="141" t="s">
        <v>874</v>
      </c>
      <c r="Q59" s="141" t="s">
        <v>874</v>
      </c>
      <c r="R59" s="141" t="s">
        <v>874</v>
      </c>
      <c r="S59" s="141" t="s">
        <v>874</v>
      </c>
      <c r="T59" s="141" t="s">
        <v>874</v>
      </c>
      <c r="U59" s="141" t="s">
        <v>874</v>
      </c>
      <c r="V59" s="141" t="s">
        <v>874</v>
      </c>
      <c r="W59" s="141" t="s">
        <v>874</v>
      </c>
      <c r="X59" s="141" t="s">
        <v>874</v>
      </c>
      <c r="Y59" s="141" t="s">
        <v>874</v>
      </c>
      <c r="Z59" s="141" t="s">
        <v>874</v>
      </c>
      <c r="AA59" s="141" t="s">
        <v>874</v>
      </c>
      <c r="AB59" s="141" t="s">
        <v>874</v>
      </c>
      <c r="AC59" s="141" t="s">
        <v>874</v>
      </c>
      <c r="AD59" s="141" t="s">
        <v>874</v>
      </c>
      <c r="AE59" s="141" t="s">
        <v>874</v>
      </c>
      <c r="AF59" s="141" t="s">
        <v>874</v>
      </c>
      <c r="AG59" s="141" t="s">
        <v>874</v>
      </c>
      <c r="AH59" s="141" t="s">
        <v>874</v>
      </c>
      <c r="AI59" s="141" t="s">
        <v>874</v>
      </c>
      <c r="AJ59" s="141" t="s">
        <v>874</v>
      </c>
      <c r="AK59" s="141" t="s">
        <v>874</v>
      </c>
      <c r="AL59" s="141" t="s">
        <v>874</v>
      </c>
      <c r="AM59" s="141" t="s">
        <v>874</v>
      </c>
      <c r="AN59" s="141" t="s">
        <v>874</v>
      </c>
      <c r="AO59" s="141" t="s">
        <v>874</v>
      </c>
      <c r="AP59" s="141" t="s">
        <v>874</v>
      </c>
      <c r="AQ59" s="141" t="s">
        <v>874</v>
      </c>
      <c r="AR59" s="141" t="s">
        <v>874</v>
      </c>
      <c r="AS59" s="141" t="s">
        <v>874</v>
      </c>
      <c r="AT59" s="141" t="s">
        <v>874</v>
      </c>
      <c r="AU59" s="141" t="s">
        <v>874</v>
      </c>
      <c r="AV59" s="141" t="s">
        <v>874</v>
      </c>
      <c r="AW59" s="141" t="s">
        <v>874</v>
      </c>
      <c r="AX59" s="141" t="s">
        <v>874</v>
      </c>
      <c r="AY59" s="141" t="s">
        <v>874</v>
      </c>
      <c r="AZ59" s="141" t="s">
        <v>874</v>
      </c>
      <c r="BA59" s="141" t="s">
        <v>874</v>
      </c>
      <c r="BB59" s="141" t="s">
        <v>874</v>
      </c>
      <c r="BC59" s="141" t="s">
        <v>874</v>
      </c>
      <c r="BD59" s="141" t="s">
        <v>874</v>
      </c>
      <c r="BE59" s="141" t="s">
        <v>874</v>
      </c>
      <c r="BF59" s="141" t="s">
        <v>874</v>
      </c>
      <c r="BG59" s="141" t="s">
        <v>874</v>
      </c>
      <c r="BH59" s="141" t="s">
        <v>874</v>
      </c>
      <c r="BI59" s="141" t="s">
        <v>874</v>
      </c>
      <c r="BJ59" s="141" t="s">
        <v>874</v>
      </c>
      <c r="BK59" s="141" t="s">
        <v>874</v>
      </c>
      <c r="BL59" s="141" t="s">
        <v>874</v>
      </c>
      <c r="BM59" s="141" t="s">
        <v>874</v>
      </c>
      <c r="BN59" s="141" t="s">
        <v>874</v>
      </c>
      <c r="BO59" s="141" t="s">
        <v>874</v>
      </c>
      <c r="BP59" s="141" t="s">
        <v>874</v>
      </c>
      <c r="BQ59" s="141" t="s">
        <v>874</v>
      </c>
      <c r="BR59" s="141" t="s">
        <v>874</v>
      </c>
      <c r="BS59" s="141" t="s">
        <v>874</v>
      </c>
      <c r="BT59" s="141" t="s">
        <v>874</v>
      </c>
      <c r="BU59" s="141" t="s">
        <v>874</v>
      </c>
      <c r="BV59" s="141" t="s">
        <v>874</v>
      </c>
      <c r="BW59" s="141" t="s">
        <v>874</v>
      </c>
      <c r="BX59" s="141" t="s">
        <v>874</v>
      </c>
      <c r="BY59" s="141" t="s">
        <v>874</v>
      </c>
      <c r="BZ59" s="141" t="s">
        <v>874</v>
      </c>
      <c r="CA59" s="141" t="s">
        <v>874</v>
      </c>
    </row>
    <row r="60" spans="1:79" s="161" customFormat="1" ht="36" hidden="1" outlineLevel="1">
      <c r="A60" s="147" t="s">
        <v>545</v>
      </c>
      <c r="B60" s="148" t="s">
        <v>995</v>
      </c>
      <c r="C60" s="147" t="s">
        <v>866</v>
      </c>
      <c r="D60" s="141" t="s">
        <v>874</v>
      </c>
      <c r="E60" s="141" t="s">
        <v>874</v>
      </c>
      <c r="F60" s="141" t="s">
        <v>874</v>
      </c>
      <c r="G60" s="141" t="s">
        <v>874</v>
      </c>
      <c r="H60" s="141" t="s">
        <v>874</v>
      </c>
      <c r="I60" s="141" t="s">
        <v>874</v>
      </c>
      <c r="J60" s="141" t="s">
        <v>874</v>
      </c>
      <c r="K60" s="141" t="s">
        <v>874</v>
      </c>
      <c r="L60" s="141" t="s">
        <v>874</v>
      </c>
      <c r="M60" s="141" t="s">
        <v>874</v>
      </c>
      <c r="N60" s="141" t="s">
        <v>874</v>
      </c>
      <c r="O60" s="141" t="s">
        <v>874</v>
      </c>
      <c r="P60" s="141" t="s">
        <v>874</v>
      </c>
      <c r="Q60" s="141" t="s">
        <v>874</v>
      </c>
      <c r="R60" s="141" t="s">
        <v>874</v>
      </c>
      <c r="S60" s="141" t="s">
        <v>874</v>
      </c>
      <c r="T60" s="141" t="s">
        <v>874</v>
      </c>
      <c r="U60" s="141" t="s">
        <v>874</v>
      </c>
      <c r="V60" s="141" t="s">
        <v>874</v>
      </c>
      <c r="W60" s="141" t="s">
        <v>874</v>
      </c>
      <c r="X60" s="141" t="s">
        <v>874</v>
      </c>
      <c r="Y60" s="141" t="s">
        <v>874</v>
      </c>
      <c r="Z60" s="141" t="s">
        <v>874</v>
      </c>
      <c r="AA60" s="141" t="s">
        <v>874</v>
      </c>
      <c r="AB60" s="141" t="s">
        <v>874</v>
      </c>
      <c r="AC60" s="141" t="s">
        <v>874</v>
      </c>
      <c r="AD60" s="141" t="s">
        <v>874</v>
      </c>
      <c r="AE60" s="141" t="s">
        <v>874</v>
      </c>
      <c r="AF60" s="141" t="s">
        <v>874</v>
      </c>
      <c r="AG60" s="141" t="s">
        <v>874</v>
      </c>
      <c r="AH60" s="141" t="s">
        <v>874</v>
      </c>
      <c r="AI60" s="141" t="s">
        <v>874</v>
      </c>
      <c r="AJ60" s="141" t="s">
        <v>874</v>
      </c>
      <c r="AK60" s="141" t="s">
        <v>874</v>
      </c>
      <c r="AL60" s="141" t="s">
        <v>874</v>
      </c>
      <c r="AM60" s="141" t="s">
        <v>874</v>
      </c>
      <c r="AN60" s="141" t="s">
        <v>874</v>
      </c>
      <c r="AO60" s="141" t="s">
        <v>874</v>
      </c>
      <c r="AP60" s="141" t="s">
        <v>874</v>
      </c>
      <c r="AQ60" s="141" t="s">
        <v>874</v>
      </c>
      <c r="AR60" s="141" t="s">
        <v>874</v>
      </c>
      <c r="AS60" s="141" t="s">
        <v>874</v>
      </c>
      <c r="AT60" s="141" t="s">
        <v>874</v>
      </c>
      <c r="AU60" s="141" t="s">
        <v>874</v>
      </c>
      <c r="AV60" s="141" t="s">
        <v>874</v>
      </c>
      <c r="AW60" s="141" t="s">
        <v>874</v>
      </c>
      <c r="AX60" s="141" t="s">
        <v>874</v>
      </c>
      <c r="AY60" s="141" t="s">
        <v>874</v>
      </c>
      <c r="AZ60" s="141" t="s">
        <v>874</v>
      </c>
      <c r="BA60" s="141" t="s">
        <v>874</v>
      </c>
      <c r="BB60" s="141" t="s">
        <v>874</v>
      </c>
      <c r="BC60" s="141" t="s">
        <v>874</v>
      </c>
      <c r="BD60" s="141" t="s">
        <v>874</v>
      </c>
      <c r="BE60" s="141" t="s">
        <v>874</v>
      </c>
      <c r="BF60" s="141" t="s">
        <v>874</v>
      </c>
      <c r="BG60" s="141" t="s">
        <v>874</v>
      </c>
      <c r="BH60" s="141" t="s">
        <v>874</v>
      </c>
      <c r="BI60" s="141" t="s">
        <v>874</v>
      </c>
      <c r="BJ60" s="141" t="s">
        <v>874</v>
      </c>
      <c r="BK60" s="141" t="s">
        <v>874</v>
      </c>
      <c r="BL60" s="141" t="s">
        <v>874</v>
      </c>
      <c r="BM60" s="141" t="s">
        <v>874</v>
      </c>
      <c r="BN60" s="141" t="s">
        <v>874</v>
      </c>
      <c r="BO60" s="141" t="s">
        <v>874</v>
      </c>
      <c r="BP60" s="141" t="s">
        <v>874</v>
      </c>
      <c r="BQ60" s="141" t="s">
        <v>874</v>
      </c>
      <c r="BR60" s="141" t="s">
        <v>874</v>
      </c>
      <c r="BS60" s="141" t="s">
        <v>874</v>
      </c>
      <c r="BT60" s="141" t="s">
        <v>874</v>
      </c>
      <c r="BU60" s="141" t="s">
        <v>874</v>
      </c>
      <c r="BV60" s="141" t="s">
        <v>874</v>
      </c>
      <c r="BW60" s="141" t="s">
        <v>874</v>
      </c>
      <c r="BX60" s="141" t="s">
        <v>874</v>
      </c>
      <c r="BY60" s="141" t="s">
        <v>874</v>
      </c>
      <c r="BZ60" s="141" t="s">
        <v>874</v>
      </c>
      <c r="CA60" s="141" t="s">
        <v>874</v>
      </c>
    </row>
    <row r="61" spans="1:79" s="161" customFormat="1" ht="24" hidden="1" outlineLevel="1">
      <c r="A61" s="147" t="s">
        <v>548</v>
      </c>
      <c r="B61" s="148" t="s">
        <v>996</v>
      </c>
      <c r="C61" s="147" t="s">
        <v>866</v>
      </c>
      <c r="D61" s="141" t="s">
        <v>874</v>
      </c>
      <c r="E61" s="141" t="s">
        <v>874</v>
      </c>
      <c r="F61" s="141" t="s">
        <v>874</v>
      </c>
      <c r="G61" s="141" t="s">
        <v>874</v>
      </c>
      <c r="H61" s="141" t="s">
        <v>874</v>
      </c>
      <c r="I61" s="141" t="s">
        <v>874</v>
      </c>
      <c r="J61" s="141" t="s">
        <v>874</v>
      </c>
      <c r="K61" s="141" t="s">
        <v>874</v>
      </c>
      <c r="L61" s="141" t="s">
        <v>874</v>
      </c>
      <c r="M61" s="141" t="s">
        <v>874</v>
      </c>
      <c r="N61" s="141" t="s">
        <v>874</v>
      </c>
      <c r="O61" s="141" t="s">
        <v>874</v>
      </c>
      <c r="P61" s="141" t="s">
        <v>874</v>
      </c>
      <c r="Q61" s="141" t="s">
        <v>874</v>
      </c>
      <c r="R61" s="141" t="s">
        <v>874</v>
      </c>
      <c r="S61" s="141" t="s">
        <v>874</v>
      </c>
      <c r="T61" s="141" t="s">
        <v>874</v>
      </c>
      <c r="U61" s="141" t="s">
        <v>874</v>
      </c>
      <c r="V61" s="141" t="s">
        <v>874</v>
      </c>
      <c r="W61" s="141" t="s">
        <v>874</v>
      </c>
      <c r="X61" s="141" t="s">
        <v>874</v>
      </c>
      <c r="Y61" s="141" t="s">
        <v>874</v>
      </c>
      <c r="Z61" s="141" t="s">
        <v>874</v>
      </c>
      <c r="AA61" s="141" t="s">
        <v>874</v>
      </c>
      <c r="AB61" s="141" t="s">
        <v>874</v>
      </c>
      <c r="AC61" s="141" t="s">
        <v>874</v>
      </c>
      <c r="AD61" s="141" t="s">
        <v>874</v>
      </c>
      <c r="AE61" s="141" t="s">
        <v>874</v>
      </c>
      <c r="AF61" s="141" t="s">
        <v>874</v>
      </c>
      <c r="AG61" s="141" t="s">
        <v>874</v>
      </c>
      <c r="AH61" s="141" t="s">
        <v>874</v>
      </c>
      <c r="AI61" s="141" t="s">
        <v>874</v>
      </c>
      <c r="AJ61" s="141" t="s">
        <v>874</v>
      </c>
      <c r="AK61" s="141" t="s">
        <v>874</v>
      </c>
      <c r="AL61" s="141" t="s">
        <v>874</v>
      </c>
      <c r="AM61" s="141" t="s">
        <v>874</v>
      </c>
      <c r="AN61" s="141" t="s">
        <v>874</v>
      </c>
      <c r="AO61" s="141" t="s">
        <v>874</v>
      </c>
      <c r="AP61" s="141" t="s">
        <v>874</v>
      </c>
      <c r="AQ61" s="141" t="s">
        <v>874</v>
      </c>
      <c r="AR61" s="141" t="s">
        <v>874</v>
      </c>
      <c r="AS61" s="141" t="s">
        <v>874</v>
      </c>
      <c r="AT61" s="141" t="s">
        <v>874</v>
      </c>
      <c r="AU61" s="141" t="s">
        <v>874</v>
      </c>
      <c r="AV61" s="141" t="s">
        <v>874</v>
      </c>
      <c r="AW61" s="141" t="s">
        <v>874</v>
      </c>
      <c r="AX61" s="141" t="s">
        <v>874</v>
      </c>
      <c r="AY61" s="141" t="s">
        <v>874</v>
      </c>
      <c r="AZ61" s="141" t="s">
        <v>874</v>
      </c>
      <c r="BA61" s="141" t="s">
        <v>874</v>
      </c>
      <c r="BB61" s="141" t="s">
        <v>874</v>
      </c>
      <c r="BC61" s="141" t="s">
        <v>874</v>
      </c>
      <c r="BD61" s="141" t="s">
        <v>874</v>
      </c>
      <c r="BE61" s="141" t="s">
        <v>874</v>
      </c>
      <c r="BF61" s="141" t="s">
        <v>874</v>
      </c>
      <c r="BG61" s="141" t="s">
        <v>874</v>
      </c>
      <c r="BH61" s="141" t="s">
        <v>874</v>
      </c>
      <c r="BI61" s="141" t="s">
        <v>874</v>
      </c>
      <c r="BJ61" s="141" t="s">
        <v>874</v>
      </c>
      <c r="BK61" s="141" t="s">
        <v>874</v>
      </c>
      <c r="BL61" s="141" t="s">
        <v>874</v>
      </c>
      <c r="BM61" s="141" t="s">
        <v>874</v>
      </c>
      <c r="BN61" s="141" t="s">
        <v>874</v>
      </c>
      <c r="BO61" s="141" t="s">
        <v>874</v>
      </c>
      <c r="BP61" s="141" t="s">
        <v>874</v>
      </c>
      <c r="BQ61" s="141" t="s">
        <v>874</v>
      </c>
      <c r="BR61" s="141" t="s">
        <v>874</v>
      </c>
      <c r="BS61" s="141" t="s">
        <v>874</v>
      </c>
      <c r="BT61" s="141" t="s">
        <v>874</v>
      </c>
      <c r="BU61" s="141" t="s">
        <v>874</v>
      </c>
      <c r="BV61" s="141" t="s">
        <v>874</v>
      </c>
      <c r="BW61" s="141" t="s">
        <v>874</v>
      </c>
      <c r="BX61" s="141" t="s">
        <v>874</v>
      </c>
      <c r="BY61" s="141" t="s">
        <v>874</v>
      </c>
      <c r="BZ61" s="141" t="s">
        <v>874</v>
      </c>
      <c r="CA61" s="141" t="s">
        <v>874</v>
      </c>
    </row>
    <row r="62" spans="1:79" s="161" customFormat="1" ht="24" hidden="1" outlineLevel="1">
      <c r="A62" s="147" t="s">
        <v>549</v>
      </c>
      <c r="B62" s="148" t="s">
        <v>997</v>
      </c>
      <c r="C62" s="147" t="s">
        <v>866</v>
      </c>
      <c r="D62" s="141" t="s">
        <v>874</v>
      </c>
      <c r="E62" s="141" t="s">
        <v>874</v>
      </c>
      <c r="F62" s="141" t="s">
        <v>874</v>
      </c>
      <c r="G62" s="141" t="s">
        <v>874</v>
      </c>
      <c r="H62" s="141" t="s">
        <v>874</v>
      </c>
      <c r="I62" s="141" t="s">
        <v>874</v>
      </c>
      <c r="J62" s="141" t="s">
        <v>874</v>
      </c>
      <c r="K62" s="141" t="s">
        <v>874</v>
      </c>
      <c r="L62" s="141" t="s">
        <v>874</v>
      </c>
      <c r="M62" s="141" t="s">
        <v>874</v>
      </c>
      <c r="N62" s="141" t="s">
        <v>874</v>
      </c>
      <c r="O62" s="141" t="s">
        <v>874</v>
      </c>
      <c r="P62" s="141" t="s">
        <v>874</v>
      </c>
      <c r="Q62" s="141" t="s">
        <v>874</v>
      </c>
      <c r="R62" s="141" t="s">
        <v>874</v>
      </c>
      <c r="S62" s="141" t="s">
        <v>874</v>
      </c>
      <c r="T62" s="141" t="s">
        <v>874</v>
      </c>
      <c r="U62" s="141" t="s">
        <v>874</v>
      </c>
      <c r="V62" s="141" t="s">
        <v>874</v>
      </c>
      <c r="W62" s="141" t="s">
        <v>874</v>
      </c>
      <c r="X62" s="141" t="s">
        <v>874</v>
      </c>
      <c r="Y62" s="141" t="s">
        <v>874</v>
      </c>
      <c r="Z62" s="141" t="s">
        <v>874</v>
      </c>
      <c r="AA62" s="141" t="s">
        <v>874</v>
      </c>
      <c r="AB62" s="141" t="s">
        <v>874</v>
      </c>
      <c r="AC62" s="141" t="s">
        <v>874</v>
      </c>
      <c r="AD62" s="141" t="s">
        <v>874</v>
      </c>
      <c r="AE62" s="141" t="s">
        <v>874</v>
      </c>
      <c r="AF62" s="141" t="s">
        <v>874</v>
      </c>
      <c r="AG62" s="141" t="s">
        <v>874</v>
      </c>
      <c r="AH62" s="141" t="s">
        <v>874</v>
      </c>
      <c r="AI62" s="141" t="s">
        <v>874</v>
      </c>
      <c r="AJ62" s="141" t="s">
        <v>874</v>
      </c>
      <c r="AK62" s="141" t="s">
        <v>874</v>
      </c>
      <c r="AL62" s="141" t="s">
        <v>874</v>
      </c>
      <c r="AM62" s="141" t="s">
        <v>874</v>
      </c>
      <c r="AN62" s="141" t="s">
        <v>874</v>
      </c>
      <c r="AO62" s="141" t="s">
        <v>874</v>
      </c>
      <c r="AP62" s="141" t="s">
        <v>874</v>
      </c>
      <c r="AQ62" s="141" t="s">
        <v>874</v>
      </c>
      <c r="AR62" s="141" t="s">
        <v>874</v>
      </c>
      <c r="AS62" s="141" t="s">
        <v>874</v>
      </c>
      <c r="AT62" s="141" t="s">
        <v>874</v>
      </c>
      <c r="AU62" s="141" t="s">
        <v>874</v>
      </c>
      <c r="AV62" s="141" t="s">
        <v>874</v>
      </c>
      <c r="AW62" s="141" t="s">
        <v>874</v>
      </c>
      <c r="AX62" s="141" t="s">
        <v>874</v>
      </c>
      <c r="AY62" s="141" t="s">
        <v>874</v>
      </c>
      <c r="AZ62" s="141" t="s">
        <v>874</v>
      </c>
      <c r="BA62" s="141" t="s">
        <v>874</v>
      </c>
      <c r="BB62" s="141" t="s">
        <v>874</v>
      </c>
      <c r="BC62" s="141" t="s">
        <v>874</v>
      </c>
      <c r="BD62" s="141" t="s">
        <v>874</v>
      </c>
      <c r="BE62" s="141" t="s">
        <v>874</v>
      </c>
      <c r="BF62" s="141" t="s">
        <v>874</v>
      </c>
      <c r="BG62" s="141" t="s">
        <v>874</v>
      </c>
      <c r="BH62" s="141" t="s">
        <v>874</v>
      </c>
      <c r="BI62" s="141" t="s">
        <v>874</v>
      </c>
      <c r="BJ62" s="141" t="s">
        <v>874</v>
      </c>
      <c r="BK62" s="141" t="s">
        <v>874</v>
      </c>
      <c r="BL62" s="141" t="s">
        <v>874</v>
      </c>
      <c r="BM62" s="141" t="s">
        <v>874</v>
      </c>
      <c r="BN62" s="141" t="s">
        <v>874</v>
      </c>
      <c r="BO62" s="141" t="s">
        <v>874</v>
      </c>
      <c r="BP62" s="141" t="s">
        <v>874</v>
      </c>
      <c r="BQ62" s="141" t="s">
        <v>874</v>
      </c>
      <c r="BR62" s="141" t="s">
        <v>874</v>
      </c>
      <c r="BS62" s="141" t="s">
        <v>874</v>
      </c>
      <c r="BT62" s="141" t="s">
        <v>874</v>
      </c>
      <c r="BU62" s="141" t="s">
        <v>874</v>
      </c>
      <c r="BV62" s="141" t="s">
        <v>874</v>
      </c>
      <c r="BW62" s="141" t="s">
        <v>874</v>
      </c>
      <c r="BX62" s="141" t="s">
        <v>874</v>
      </c>
      <c r="BY62" s="141" t="s">
        <v>874</v>
      </c>
      <c r="BZ62" s="141" t="s">
        <v>874</v>
      </c>
      <c r="CA62" s="141" t="s">
        <v>874</v>
      </c>
    </row>
    <row r="63" spans="1:79" s="161" customFormat="1" ht="36" hidden="1" outlineLevel="1">
      <c r="A63" s="147" t="s">
        <v>550</v>
      </c>
      <c r="B63" s="148" t="s">
        <v>998</v>
      </c>
      <c r="C63" s="147" t="s">
        <v>866</v>
      </c>
      <c r="D63" s="141" t="s">
        <v>874</v>
      </c>
      <c r="E63" s="141" t="s">
        <v>874</v>
      </c>
      <c r="F63" s="141" t="s">
        <v>874</v>
      </c>
      <c r="G63" s="141" t="s">
        <v>874</v>
      </c>
      <c r="H63" s="141" t="s">
        <v>874</v>
      </c>
      <c r="I63" s="141" t="s">
        <v>874</v>
      </c>
      <c r="J63" s="141" t="s">
        <v>874</v>
      </c>
      <c r="K63" s="141" t="s">
        <v>874</v>
      </c>
      <c r="L63" s="141" t="s">
        <v>874</v>
      </c>
      <c r="M63" s="141" t="s">
        <v>874</v>
      </c>
      <c r="N63" s="141" t="s">
        <v>874</v>
      </c>
      <c r="O63" s="141" t="s">
        <v>874</v>
      </c>
      <c r="P63" s="141" t="s">
        <v>874</v>
      </c>
      <c r="Q63" s="141" t="s">
        <v>874</v>
      </c>
      <c r="R63" s="141" t="s">
        <v>874</v>
      </c>
      <c r="S63" s="141" t="s">
        <v>874</v>
      </c>
      <c r="T63" s="141" t="s">
        <v>874</v>
      </c>
      <c r="U63" s="141" t="s">
        <v>874</v>
      </c>
      <c r="V63" s="141" t="s">
        <v>874</v>
      </c>
      <c r="W63" s="141" t="s">
        <v>874</v>
      </c>
      <c r="X63" s="141" t="s">
        <v>874</v>
      </c>
      <c r="Y63" s="141" t="s">
        <v>874</v>
      </c>
      <c r="Z63" s="141" t="s">
        <v>874</v>
      </c>
      <c r="AA63" s="141" t="s">
        <v>874</v>
      </c>
      <c r="AB63" s="141" t="s">
        <v>874</v>
      </c>
      <c r="AC63" s="141" t="s">
        <v>874</v>
      </c>
      <c r="AD63" s="141" t="s">
        <v>874</v>
      </c>
      <c r="AE63" s="141" t="s">
        <v>874</v>
      </c>
      <c r="AF63" s="141" t="s">
        <v>874</v>
      </c>
      <c r="AG63" s="141" t="s">
        <v>874</v>
      </c>
      <c r="AH63" s="141" t="s">
        <v>874</v>
      </c>
      <c r="AI63" s="141" t="s">
        <v>874</v>
      </c>
      <c r="AJ63" s="141" t="s">
        <v>874</v>
      </c>
      <c r="AK63" s="141" t="s">
        <v>874</v>
      </c>
      <c r="AL63" s="141" t="s">
        <v>874</v>
      </c>
      <c r="AM63" s="141" t="s">
        <v>874</v>
      </c>
      <c r="AN63" s="141" t="s">
        <v>874</v>
      </c>
      <c r="AO63" s="141" t="s">
        <v>874</v>
      </c>
      <c r="AP63" s="141" t="s">
        <v>874</v>
      </c>
      <c r="AQ63" s="141" t="s">
        <v>874</v>
      </c>
      <c r="AR63" s="141" t="s">
        <v>874</v>
      </c>
      <c r="AS63" s="141" t="s">
        <v>874</v>
      </c>
      <c r="AT63" s="141" t="s">
        <v>874</v>
      </c>
      <c r="AU63" s="141" t="s">
        <v>874</v>
      </c>
      <c r="AV63" s="141" t="s">
        <v>874</v>
      </c>
      <c r="AW63" s="141" t="s">
        <v>874</v>
      </c>
      <c r="AX63" s="141" t="s">
        <v>874</v>
      </c>
      <c r="AY63" s="141" t="s">
        <v>874</v>
      </c>
      <c r="AZ63" s="141" t="s">
        <v>874</v>
      </c>
      <c r="BA63" s="141" t="s">
        <v>874</v>
      </c>
      <c r="BB63" s="141" t="s">
        <v>874</v>
      </c>
      <c r="BC63" s="141" t="s">
        <v>874</v>
      </c>
      <c r="BD63" s="141" t="s">
        <v>874</v>
      </c>
      <c r="BE63" s="141" t="s">
        <v>874</v>
      </c>
      <c r="BF63" s="141" t="s">
        <v>874</v>
      </c>
      <c r="BG63" s="141" t="s">
        <v>874</v>
      </c>
      <c r="BH63" s="141" t="s">
        <v>874</v>
      </c>
      <c r="BI63" s="141" t="s">
        <v>874</v>
      </c>
      <c r="BJ63" s="141" t="s">
        <v>874</v>
      </c>
      <c r="BK63" s="141" t="s">
        <v>874</v>
      </c>
      <c r="BL63" s="141" t="s">
        <v>874</v>
      </c>
      <c r="BM63" s="141" t="s">
        <v>874</v>
      </c>
      <c r="BN63" s="141" t="s">
        <v>874</v>
      </c>
      <c r="BO63" s="141" t="s">
        <v>874</v>
      </c>
      <c r="BP63" s="141" t="s">
        <v>874</v>
      </c>
      <c r="BQ63" s="141" t="s">
        <v>874</v>
      </c>
      <c r="BR63" s="141" t="s">
        <v>874</v>
      </c>
      <c r="BS63" s="141" t="s">
        <v>874</v>
      </c>
      <c r="BT63" s="141" t="s">
        <v>874</v>
      </c>
      <c r="BU63" s="141" t="s">
        <v>874</v>
      </c>
      <c r="BV63" s="141" t="s">
        <v>874</v>
      </c>
      <c r="BW63" s="141" t="s">
        <v>874</v>
      </c>
      <c r="BX63" s="141" t="s">
        <v>874</v>
      </c>
      <c r="BY63" s="141" t="s">
        <v>874</v>
      </c>
      <c r="BZ63" s="141" t="s">
        <v>874</v>
      </c>
      <c r="CA63" s="141" t="s">
        <v>874</v>
      </c>
    </row>
    <row r="64" spans="1:79" s="161" customFormat="1" ht="48" hidden="1" outlineLevel="1">
      <c r="A64" s="147" t="s">
        <v>551</v>
      </c>
      <c r="B64" s="148" t="s">
        <v>999</v>
      </c>
      <c r="C64" s="147" t="s">
        <v>866</v>
      </c>
      <c r="D64" s="141" t="s">
        <v>874</v>
      </c>
      <c r="E64" s="141" t="s">
        <v>874</v>
      </c>
      <c r="F64" s="141" t="s">
        <v>874</v>
      </c>
      <c r="G64" s="141" t="s">
        <v>874</v>
      </c>
      <c r="H64" s="141" t="s">
        <v>874</v>
      </c>
      <c r="I64" s="141" t="s">
        <v>874</v>
      </c>
      <c r="J64" s="141" t="s">
        <v>874</v>
      </c>
      <c r="K64" s="141" t="s">
        <v>874</v>
      </c>
      <c r="L64" s="141" t="s">
        <v>874</v>
      </c>
      <c r="M64" s="141" t="s">
        <v>874</v>
      </c>
      <c r="N64" s="141" t="s">
        <v>874</v>
      </c>
      <c r="O64" s="141" t="s">
        <v>874</v>
      </c>
      <c r="P64" s="141" t="s">
        <v>874</v>
      </c>
      <c r="Q64" s="141" t="s">
        <v>874</v>
      </c>
      <c r="R64" s="141" t="s">
        <v>874</v>
      </c>
      <c r="S64" s="141" t="s">
        <v>874</v>
      </c>
      <c r="T64" s="141" t="s">
        <v>874</v>
      </c>
      <c r="U64" s="141" t="s">
        <v>874</v>
      </c>
      <c r="V64" s="141" t="s">
        <v>874</v>
      </c>
      <c r="W64" s="141" t="s">
        <v>874</v>
      </c>
      <c r="X64" s="141" t="s">
        <v>874</v>
      </c>
      <c r="Y64" s="141" t="s">
        <v>874</v>
      </c>
      <c r="Z64" s="141" t="s">
        <v>874</v>
      </c>
      <c r="AA64" s="141" t="s">
        <v>874</v>
      </c>
      <c r="AB64" s="141" t="s">
        <v>874</v>
      </c>
      <c r="AC64" s="141" t="s">
        <v>874</v>
      </c>
      <c r="AD64" s="141" t="s">
        <v>874</v>
      </c>
      <c r="AE64" s="141" t="s">
        <v>874</v>
      </c>
      <c r="AF64" s="141" t="s">
        <v>874</v>
      </c>
      <c r="AG64" s="141" t="s">
        <v>874</v>
      </c>
      <c r="AH64" s="141" t="s">
        <v>874</v>
      </c>
      <c r="AI64" s="141" t="s">
        <v>874</v>
      </c>
      <c r="AJ64" s="141" t="s">
        <v>874</v>
      </c>
      <c r="AK64" s="141" t="s">
        <v>874</v>
      </c>
      <c r="AL64" s="141" t="s">
        <v>874</v>
      </c>
      <c r="AM64" s="141" t="s">
        <v>874</v>
      </c>
      <c r="AN64" s="141" t="s">
        <v>874</v>
      </c>
      <c r="AO64" s="141" t="s">
        <v>874</v>
      </c>
      <c r="AP64" s="141" t="s">
        <v>874</v>
      </c>
      <c r="AQ64" s="141" t="s">
        <v>874</v>
      </c>
      <c r="AR64" s="141" t="s">
        <v>874</v>
      </c>
      <c r="AS64" s="141" t="s">
        <v>874</v>
      </c>
      <c r="AT64" s="141" t="s">
        <v>874</v>
      </c>
      <c r="AU64" s="141" t="s">
        <v>874</v>
      </c>
      <c r="AV64" s="141" t="s">
        <v>874</v>
      </c>
      <c r="AW64" s="141" t="s">
        <v>874</v>
      </c>
      <c r="AX64" s="141" t="s">
        <v>874</v>
      </c>
      <c r="AY64" s="141" t="s">
        <v>874</v>
      </c>
      <c r="AZ64" s="141" t="s">
        <v>874</v>
      </c>
      <c r="BA64" s="141" t="s">
        <v>874</v>
      </c>
      <c r="BB64" s="141" t="s">
        <v>874</v>
      </c>
      <c r="BC64" s="141" t="s">
        <v>874</v>
      </c>
      <c r="BD64" s="141" t="s">
        <v>874</v>
      </c>
      <c r="BE64" s="141" t="s">
        <v>874</v>
      </c>
      <c r="BF64" s="141" t="s">
        <v>874</v>
      </c>
      <c r="BG64" s="141" t="s">
        <v>874</v>
      </c>
      <c r="BH64" s="141" t="s">
        <v>874</v>
      </c>
      <c r="BI64" s="141" t="s">
        <v>874</v>
      </c>
      <c r="BJ64" s="141" t="s">
        <v>874</v>
      </c>
      <c r="BK64" s="141" t="s">
        <v>874</v>
      </c>
      <c r="BL64" s="141" t="s">
        <v>874</v>
      </c>
      <c r="BM64" s="141" t="s">
        <v>874</v>
      </c>
      <c r="BN64" s="141" t="s">
        <v>874</v>
      </c>
      <c r="BO64" s="141" t="s">
        <v>874</v>
      </c>
      <c r="BP64" s="141" t="s">
        <v>874</v>
      </c>
      <c r="BQ64" s="141" t="s">
        <v>874</v>
      </c>
      <c r="BR64" s="141" t="s">
        <v>874</v>
      </c>
      <c r="BS64" s="141" t="s">
        <v>874</v>
      </c>
      <c r="BT64" s="141" t="s">
        <v>874</v>
      </c>
      <c r="BU64" s="141" t="s">
        <v>874</v>
      </c>
      <c r="BV64" s="141" t="s">
        <v>874</v>
      </c>
      <c r="BW64" s="141" t="s">
        <v>874</v>
      </c>
      <c r="BX64" s="141" t="s">
        <v>874</v>
      </c>
      <c r="BY64" s="141" t="s">
        <v>874</v>
      </c>
      <c r="BZ64" s="141" t="s">
        <v>874</v>
      </c>
      <c r="CA64" s="141" t="s">
        <v>874</v>
      </c>
    </row>
    <row r="65" spans="1:79" s="161" customFormat="1" ht="36" hidden="1" outlineLevel="1">
      <c r="A65" s="147" t="s">
        <v>552</v>
      </c>
      <c r="B65" s="148" t="s">
        <v>1000</v>
      </c>
      <c r="C65" s="147" t="s">
        <v>866</v>
      </c>
      <c r="D65" s="141" t="s">
        <v>874</v>
      </c>
      <c r="E65" s="141" t="s">
        <v>874</v>
      </c>
      <c r="F65" s="141" t="s">
        <v>874</v>
      </c>
      <c r="G65" s="141" t="s">
        <v>874</v>
      </c>
      <c r="H65" s="141" t="s">
        <v>874</v>
      </c>
      <c r="I65" s="141" t="s">
        <v>874</v>
      </c>
      <c r="J65" s="141" t="s">
        <v>874</v>
      </c>
      <c r="K65" s="141" t="s">
        <v>874</v>
      </c>
      <c r="L65" s="141" t="s">
        <v>874</v>
      </c>
      <c r="M65" s="141" t="s">
        <v>874</v>
      </c>
      <c r="N65" s="141" t="s">
        <v>874</v>
      </c>
      <c r="O65" s="141" t="s">
        <v>874</v>
      </c>
      <c r="P65" s="141" t="s">
        <v>874</v>
      </c>
      <c r="Q65" s="141" t="s">
        <v>874</v>
      </c>
      <c r="R65" s="141" t="s">
        <v>874</v>
      </c>
      <c r="S65" s="141" t="s">
        <v>874</v>
      </c>
      <c r="T65" s="141" t="s">
        <v>874</v>
      </c>
      <c r="U65" s="141" t="s">
        <v>874</v>
      </c>
      <c r="V65" s="141" t="s">
        <v>874</v>
      </c>
      <c r="W65" s="141" t="s">
        <v>874</v>
      </c>
      <c r="X65" s="141" t="s">
        <v>874</v>
      </c>
      <c r="Y65" s="141" t="s">
        <v>874</v>
      </c>
      <c r="Z65" s="141" t="s">
        <v>874</v>
      </c>
      <c r="AA65" s="141" t="s">
        <v>874</v>
      </c>
      <c r="AB65" s="141" t="s">
        <v>874</v>
      </c>
      <c r="AC65" s="141" t="s">
        <v>874</v>
      </c>
      <c r="AD65" s="141" t="s">
        <v>874</v>
      </c>
      <c r="AE65" s="141" t="s">
        <v>874</v>
      </c>
      <c r="AF65" s="141" t="s">
        <v>874</v>
      </c>
      <c r="AG65" s="141" t="s">
        <v>874</v>
      </c>
      <c r="AH65" s="141" t="s">
        <v>874</v>
      </c>
      <c r="AI65" s="141" t="s">
        <v>874</v>
      </c>
      <c r="AJ65" s="141" t="s">
        <v>874</v>
      </c>
      <c r="AK65" s="141" t="s">
        <v>874</v>
      </c>
      <c r="AL65" s="141" t="s">
        <v>874</v>
      </c>
      <c r="AM65" s="141" t="s">
        <v>874</v>
      </c>
      <c r="AN65" s="141" t="s">
        <v>874</v>
      </c>
      <c r="AO65" s="141" t="s">
        <v>874</v>
      </c>
      <c r="AP65" s="141" t="s">
        <v>874</v>
      </c>
      <c r="AQ65" s="141" t="s">
        <v>874</v>
      </c>
      <c r="AR65" s="141" t="s">
        <v>874</v>
      </c>
      <c r="AS65" s="141" t="s">
        <v>874</v>
      </c>
      <c r="AT65" s="141" t="s">
        <v>874</v>
      </c>
      <c r="AU65" s="141" t="s">
        <v>874</v>
      </c>
      <c r="AV65" s="141" t="s">
        <v>874</v>
      </c>
      <c r="AW65" s="141" t="s">
        <v>874</v>
      </c>
      <c r="AX65" s="141" t="s">
        <v>874</v>
      </c>
      <c r="AY65" s="141" t="s">
        <v>874</v>
      </c>
      <c r="AZ65" s="141" t="s">
        <v>874</v>
      </c>
      <c r="BA65" s="141" t="s">
        <v>874</v>
      </c>
      <c r="BB65" s="141" t="s">
        <v>874</v>
      </c>
      <c r="BC65" s="141" t="s">
        <v>874</v>
      </c>
      <c r="BD65" s="141" t="s">
        <v>874</v>
      </c>
      <c r="BE65" s="141" t="s">
        <v>874</v>
      </c>
      <c r="BF65" s="141" t="s">
        <v>874</v>
      </c>
      <c r="BG65" s="141" t="s">
        <v>874</v>
      </c>
      <c r="BH65" s="141" t="s">
        <v>874</v>
      </c>
      <c r="BI65" s="141" t="s">
        <v>874</v>
      </c>
      <c r="BJ65" s="141" t="s">
        <v>874</v>
      </c>
      <c r="BK65" s="141" t="s">
        <v>874</v>
      </c>
      <c r="BL65" s="141" t="s">
        <v>874</v>
      </c>
      <c r="BM65" s="141" t="s">
        <v>874</v>
      </c>
      <c r="BN65" s="141" t="s">
        <v>874</v>
      </c>
      <c r="BO65" s="141" t="s">
        <v>874</v>
      </c>
      <c r="BP65" s="141" t="s">
        <v>874</v>
      </c>
      <c r="BQ65" s="141" t="s">
        <v>874</v>
      </c>
      <c r="BR65" s="141" t="s">
        <v>874</v>
      </c>
      <c r="BS65" s="141" t="s">
        <v>874</v>
      </c>
      <c r="BT65" s="141" t="s">
        <v>874</v>
      </c>
      <c r="BU65" s="141" t="s">
        <v>874</v>
      </c>
      <c r="BV65" s="141" t="s">
        <v>874</v>
      </c>
      <c r="BW65" s="141" t="s">
        <v>874</v>
      </c>
      <c r="BX65" s="141" t="s">
        <v>874</v>
      </c>
      <c r="BY65" s="141" t="s">
        <v>874</v>
      </c>
      <c r="BZ65" s="141" t="s">
        <v>874</v>
      </c>
      <c r="CA65" s="141" t="s">
        <v>874</v>
      </c>
    </row>
    <row r="66" spans="1:79" s="161" customFormat="1" ht="36" hidden="1" outlineLevel="1">
      <c r="A66" s="147" t="s">
        <v>553</v>
      </c>
      <c r="B66" s="148" t="s">
        <v>1001</v>
      </c>
      <c r="C66" s="147" t="s">
        <v>866</v>
      </c>
      <c r="D66" s="141" t="s">
        <v>874</v>
      </c>
      <c r="E66" s="141" t="s">
        <v>874</v>
      </c>
      <c r="F66" s="141" t="s">
        <v>874</v>
      </c>
      <c r="G66" s="141" t="s">
        <v>874</v>
      </c>
      <c r="H66" s="141" t="s">
        <v>874</v>
      </c>
      <c r="I66" s="141" t="s">
        <v>874</v>
      </c>
      <c r="J66" s="141" t="s">
        <v>874</v>
      </c>
      <c r="K66" s="141" t="s">
        <v>874</v>
      </c>
      <c r="L66" s="141" t="s">
        <v>874</v>
      </c>
      <c r="M66" s="141" t="s">
        <v>874</v>
      </c>
      <c r="N66" s="141" t="s">
        <v>874</v>
      </c>
      <c r="O66" s="141" t="s">
        <v>874</v>
      </c>
      <c r="P66" s="141" t="s">
        <v>874</v>
      </c>
      <c r="Q66" s="141" t="s">
        <v>874</v>
      </c>
      <c r="R66" s="141" t="s">
        <v>874</v>
      </c>
      <c r="S66" s="141" t="s">
        <v>874</v>
      </c>
      <c r="T66" s="141" t="s">
        <v>874</v>
      </c>
      <c r="U66" s="141" t="s">
        <v>874</v>
      </c>
      <c r="V66" s="141" t="s">
        <v>874</v>
      </c>
      <c r="W66" s="141" t="s">
        <v>874</v>
      </c>
      <c r="X66" s="141" t="s">
        <v>874</v>
      </c>
      <c r="Y66" s="141" t="s">
        <v>874</v>
      </c>
      <c r="Z66" s="141" t="s">
        <v>874</v>
      </c>
      <c r="AA66" s="141" t="s">
        <v>874</v>
      </c>
      <c r="AB66" s="141" t="s">
        <v>874</v>
      </c>
      <c r="AC66" s="141" t="s">
        <v>874</v>
      </c>
      <c r="AD66" s="141" t="s">
        <v>874</v>
      </c>
      <c r="AE66" s="141" t="s">
        <v>874</v>
      </c>
      <c r="AF66" s="141" t="s">
        <v>874</v>
      </c>
      <c r="AG66" s="141" t="s">
        <v>874</v>
      </c>
      <c r="AH66" s="141" t="s">
        <v>874</v>
      </c>
      <c r="AI66" s="141" t="s">
        <v>874</v>
      </c>
      <c r="AJ66" s="141" t="s">
        <v>874</v>
      </c>
      <c r="AK66" s="141" t="s">
        <v>874</v>
      </c>
      <c r="AL66" s="141" t="s">
        <v>874</v>
      </c>
      <c r="AM66" s="141" t="s">
        <v>874</v>
      </c>
      <c r="AN66" s="141" t="s">
        <v>874</v>
      </c>
      <c r="AO66" s="141" t="s">
        <v>874</v>
      </c>
      <c r="AP66" s="141" t="s">
        <v>874</v>
      </c>
      <c r="AQ66" s="141" t="s">
        <v>874</v>
      </c>
      <c r="AR66" s="141" t="s">
        <v>874</v>
      </c>
      <c r="AS66" s="141" t="s">
        <v>874</v>
      </c>
      <c r="AT66" s="141" t="s">
        <v>874</v>
      </c>
      <c r="AU66" s="141" t="s">
        <v>874</v>
      </c>
      <c r="AV66" s="141" t="s">
        <v>874</v>
      </c>
      <c r="AW66" s="141" t="s">
        <v>874</v>
      </c>
      <c r="AX66" s="141" t="s">
        <v>874</v>
      </c>
      <c r="AY66" s="141" t="s">
        <v>874</v>
      </c>
      <c r="AZ66" s="141" t="s">
        <v>874</v>
      </c>
      <c r="BA66" s="141" t="s">
        <v>874</v>
      </c>
      <c r="BB66" s="141" t="s">
        <v>874</v>
      </c>
      <c r="BC66" s="141" t="s">
        <v>874</v>
      </c>
      <c r="BD66" s="141" t="s">
        <v>874</v>
      </c>
      <c r="BE66" s="141" t="s">
        <v>874</v>
      </c>
      <c r="BF66" s="141" t="s">
        <v>874</v>
      </c>
      <c r="BG66" s="141" t="s">
        <v>874</v>
      </c>
      <c r="BH66" s="141" t="s">
        <v>874</v>
      </c>
      <c r="BI66" s="141" t="s">
        <v>874</v>
      </c>
      <c r="BJ66" s="141" t="s">
        <v>874</v>
      </c>
      <c r="BK66" s="141" t="s">
        <v>874</v>
      </c>
      <c r="BL66" s="141" t="s">
        <v>874</v>
      </c>
      <c r="BM66" s="141" t="s">
        <v>874</v>
      </c>
      <c r="BN66" s="141" t="s">
        <v>874</v>
      </c>
      <c r="BO66" s="141" t="s">
        <v>874</v>
      </c>
      <c r="BP66" s="141" t="s">
        <v>874</v>
      </c>
      <c r="BQ66" s="141" t="s">
        <v>874</v>
      </c>
      <c r="BR66" s="141" t="s">
        <v>874</v>
      </c>
      <c r="BS66" s="141" t="s">
        <v>874</v>
      </c>
      <c r="BT66" s="141" t="s">
        <v>874</v>
      </c>
      <c r="BU66" s="141" t="s">
        <v>874</v>
      </c>
      <c r="BV66" s="141" t="s">
        <v>874</v>
      </c>
      <c r="BW66" s="141" t="s">
        <v>874</v>
      </c>
      <c r="BX66" s="141" t="s">
        <v>874</v>
      </c>
      <c r="BY66" s="141" t="s">
        <v>874</v>
      </c>
      <c r="BZ66" s="141" t="s">
        <v>874</v>
      </c>
      <c r="CA66" s="141" t="s">
        <v>874</v>
      </c>
    </row>
    <row r="67" spans="1:79" s="161" customFormat="1" ht="48" hidden="1" outlineLevel="1">
      <c r="A67" s="147" t="s">
        <v>1002</v>
      </c>
      <c r="B67" s="148" t="s">
        <v>1003</v>
      </c>
      <c r="C67" s="147" t="s">
        <v>866</v>
      </c>
      <c r="D67" s="141" t="s">
        <v>874</v>
      </c>
      <c r="E67" s="141" t="s">
        <v>874</v>
      </c>
      <c r="F67" s="141" t="s">
        <v>874</v>
      </c>
      <c r="G67" s="141" t="s">
        <v>874</v>
      </c>
      <c r="H67" s="141" t="s">
        <v>874</v>
      </c>
      <c r="I67" s="141" t="s">
        <v>874</v>
      </c>
      <c r="J67" s="141" t="s">
        <v>874</v>
      </c>
      <c r="K67" s="141" t="s">
        <v>874</v>
      </c>
      <c r="L67" s="141" t="s">
        <v>874</v>
      </c>
      <c r="M67" s="141" t="s">
        <v>874</v>
      </c>
      <c r="N67" s="141" t="s">
        <v>874</v>
      </c>
      <c r="O67" s="141" t="s">
        <v>874</v>
      </c>
      <c r="P67" s="141" t="s">
        <v>874</v>
      </c>
      <c r="Q67" s="141" t="s">
        <v>874</v>
      </c>
      <c r="R67" s="141" t="s">
        <v>874</v>
      </c>
      <c r="S67" s="141" t="s">
        <v>874</v>
      </c>
      <c r="T67" s="141" t="s">
        <v>874</v>
      </c>
      <c r="U67" s="141" t="s">
        <v>874</v>
      </c>
      <c r="V67" s="141" t="s">
        <v>874</v>
      </c>
      <c r="W67" s="141" t="s">
        <v>874</v>
      </c>
      <c r="X67" s="141" t="s">
        <v>874</v>
      </c>
      <c r="Y67" s="141" t="s">
        <v>874</v>
      </c>
      <c r="Z67" s="141" t="s">
        <v>874</v>
      </c>
      <c r="AA67" s="141" t="s">
        <v>874</v>
      </c>
      <c r="AB67" s="141" t="s">
        <v>874</v>
      </c>
      <c r="AC67" s="141" t="s">
        <v>874</v>
      </c>
      <c r="AD67" s="141" t="s">
        <v>874</v>
      </c>
      <c r="AE67" s="141" t="s">
        <v>874</v>
      </c>
      <c r="AF67" s="141" t="s">
        <v>874</v>
      </c>
      <c r="AG67" s="141" t="s">
        <v>874</v>
      </c>
      <c r="AH67" s="141" t="s">
        <v>874</v>
      </c>
      <c r="AI67" s="141" t="s">
        <v>874</v>
      </c>
      <c r="AJ67" s="141" t="s">
        <v>874</v>
      </c>
      <c r="AK67" s="141" t="s">
        <v>874</v>
      </c>
      <c r="AL67" s="141" t="s">
        <v>874</v>
      </c>
      <c r="AM67" s="141" t="s">
        <v>874</v>
      </c>
      <c r="AN67" s="141" t="s">
        <v>874</v>
      </c>
      <c r="AO67" s="141" t="s">
        <v>874</v>
      </c>
      <c r="AP67" s="141" t="s">
        <v>874</v>
      </c>
      <c r="AQ67" s="141" t="s">
        <v>874</v>
      </c>
      <c r="AR67" s="141" t="s">
        <v>874</v>
      </c>
      <c r="AS67" s="141" t="s">
        <v>874</v>
      </c>
      <c r="AT67" s="141" t="s">
        <v>874</v>
      </c>
      <c r="AU67" s="141" t="s">
        <v>874</v>
      </c>
      <c r="AV67" s="141" t="s">
        <v>874</v>
      </c>
      <c r="AW67" s="141" t="s">
        <v>874</v>
      </c>
      <c r="AX67" s="141" t="s">
        <v>874</v>
      </c>
      <c r="AY67" s="141" t="s">
        <v>874</v>
      </c>
      <c r="AZ67" s="141" t="s">
        <v>874</v>
      </c>
      <c r="BA67" s="141" t="s">
        <v>874</v>
      </c>
      <c r="BB67" s="141" t="s">
        <v>874</v>
      </c>
      <c r="BC67" s="141" t="s">
        <v>874</v>
      </c>
      <c r="BD67" s="141" t="s">
        <v>874</v>
      </c>
      <c r="BE67" s="141" t="s">
        <v>874</v>
      </c>
      <c r="BF67" s="141" t="s">
        <v>874</v>
      </c>
      <c r="BG67" s="141" t="s">
        <v>874</v>
      </c>
      <c r="BH67" s="141" t="s">
        <v>874</v>
      </c>
      <c r="BI67" s="141" t="s">
        <v>874</v>
      </c>
      <c r="BJ67" s="141" t="s">
        <v>874</v>
      </c>
      <c r="BK67" s="141" t="s">
        <v>874</v>
      </c>
      <c r="BL67" s="141" t="s">
        <v>874</v>
      </c>
      <c r="BM67" s="141" t="s">
        <v>874</v>
      </c>
      <c r="BN67" s="141" t="s">
        <v>874</v>
      </c>
      <c r="BO67" s="141" t="s">
        <v>874</v>
      </c>
      <c r="BP67" s="141" t="s">
        <v>874</v>
      </c>
      <c r="BQ67" s="141" t="s">
        <v>874</v>
      </c>
      <c r="BR67" s="141" t="s">
        <v>874</v>
      </c>
      <c r="BS67" s="141" t="s">
        <v>874</v>
      </c>
      <c r="BT67" s="141" t="s">
        <v>874</v>
      </c>
      <c r="BU67" s="141" t="s">
        <v>874</v>
      </c>
      <c r="BV67" s="141" t="s">
        <v>874</v>
      </c>
      <c r="BW67" s="141" t="s">
        <v>874</v>
      </c>
      <c r="BX67" s="141" t="s">
        <v>874</v>
      </c>
      <c r="BY67" s="141" t="s">
        <v>874</v>
      </c>
      <c r="BZ67" s="141" t="s">
        <v>874</v>
      </c>
      <c r="CA67" s="141" t="s">
        <v>874</v>
      </c>
    </row>
    <row r="68" spans="1:79" s="161" customFormat="1" ht="48" hidden="1" outlineLevel="1">
      <c r="A68" s="147" t="s">
        <v>1004</v>
      </c>
      <c r="B68" s="148" t="s">
        <v>861</v>
      </c>
      <c r="C68" s="147" t="s">
        <v>866</v>
      </c>
      <c r="D68" s="141" t="s">
        <v>874</v>
      </c>
      <c r="E68" s="141" t="s">
        <v>874</v>
      </c>
      <c r="F68" s="141" t="s">
        <v>874</v>
      </c>
      <c r="G68" s="141" t="s">
        <v>874</v>
      </c>
      <c r="H68" s="141" t="s">
        <v>874</v>
      </c>
      <c r="I68" s="141" t="s">
        <v>874</v>
      </c>
      <c r="J68" s="141" t="s">
        <v>874</v>
      </c>
      <c r="K68" s="141" t="s">
        <v>874</v>
      </c>
      <c r="L68" s="141" t="s">
        <v>874</v>
      </c>
      <c r="M68" s="141" t="s">
        <v>874</v>
      </c>
      <c r="N68" s="141" t="s">
        <v>874</v>
      </c>
      <c r="O68" s="141" t="s">
        <v>874</v>
      </c>
      <c r="P68" s="141" t="s">
        <v>874</v>
      </c>
      <c r="Q68" s="141" t="s">
        <v>874</v>
      </c>
      <c r="R68" s="141" t="s">
        <v>874</v>
      </c>
      <c r="S68" s="141" t="s">
        <v>874</v>
      </c>
      <c r="T68" s="141" t="s">
        <v>874</v>
      </c>
      <c r="U68" s="141" t="s">
        <v>874</v>
      </c>
      <c r="V68" s="141" t="s">
        <v>874</v>
      </c>
      <c r="W68" s="141" t="s">
        <v>874</v>
      </c>
      <c r="X68" s="141" t="s">
        <v>874</v>
      </c>
      <c r="Y68" s="141" t="s">
        <v>874</v>
      </c>
      <c r="Z68" s="141" t="s">
        <v>874</v>
      </c>
      <c r="AA68" s="141" t="s">
        <v>874</v>
      </c>
      <c r="AB68" s="141" t="s">
        <v>874</v>
      </c>
      <c r="AC68" s="141" t="s">
        <v>874</v>
      </c>
      <c r="AD68" s="141" t="s">
        <v>874</v>
      </c>
      <c r="AE68" s="141" t="s">
        <v>874</v>
      </c>
      <c r="AF68" s="141" t="s">
        <v>874</v>
      </c>
      <c r="AG68" s="141" t="s">
        <v>874</v>
      </c>
      <c r="AH68" s="141" t="s">
        <v>874</v>
      </c>
      <c r="AI68" s="141" t="s">
        <v>874</v>
      </c>
      <c r="AJ68" s="141" t="s">
        <v>874</v>
      </c>
      <c r="AK68" s="141" t="s">
        <v>874</v>
      </c>
      <c r="AL68" s="141" t="s">
        <v>874</v>
      </c>
      <c r="AM68" s="141" t="s">
        <v>874</v>
      </c>
      <c r="AN68" s="141" t="s">
        <v>874</v>
      </c>
      <c r="AO68" s="141" t="s">
        <v>874</v>
      </c>
      <c r="AP68" s="141" t="s">
        <v>874</v>
      </c>
      <c r="AQ68" s="141" t="s">
        <v>874</v>
      </c>
      <c r="AR68" s="141" t="s">
        <v>874</v>
      </c>
      <c r="AS68" s="141" t="s">
        <v>874</v>
      </c>
      <c r="AT68" s="141" t="s">
        <v>874</v>
      </c>
      <c r="AU68" s="141" t="s">
        <v>874</v>
      </c>
      <c r="AV68" s="141" t="s">
        <v>874</v>
      </c>
      <c r="AW68" s="141" t="s">
        <v>874</v>
      </c>
      <c r="AX68" s="141" t="s">
        <v>874</v>
      </c>
      <c r="AY68" s="141" t="s">
        <v>874</v>
      </c>
      <c r="AZ68" s="141" t="s">
        <v>874</v>
      </c>
      <c r="BA68" s="141" t="s">
        <v>874</v>
      </c>
      <c r="BB68" s="141" t="s">
        <v>874</v>
      </c>
      <c r="BC68" s="141" t="s">
        <v>874</v>
      </c>
      <c r="BD68" s="141" t="s">
        <v>874</v>
      </c>
      <c r="BE68" s="141" t="s">
        <v>874</v>
      </c>
      <c r="BF68" s="141" t="s">
        <v>874</v>
      </c>
      <c r="BG68" s="141" t="s">
        <v>874</v>
      </c>
      <c r="BH68" s="141" t="s">
        <v>874</v>
      </c>
      <c r="BI68" s="141" t="s">
        <v>874</v>
      </c>
      <c r="BJ68" s="141" t="s">
        <v>874</v>
      </c>
      <c r="BK68" s="141" t="s">
        <v>874</v>
      </c>
      <c r="BL68" s="141" t="s">
        <v>874</v>
      </c>
      <c r="BM68" s="141" t="s">
        <v>874</v>
      </c>
      <c r="BN68" s="141" t="s">
        <v>874</v>
      </c>
      <c r="BO68" s="141" t="s">
        <v>874</v>
      </c>
      <c r="BP68" s="141" t="s">
        <v>874</v>
      </c>
      <c r="BQ68" s="141" t="s">
        <v>874</v>
      </c>
      <c r="BR68" s="141" t="s">
        <v>874</v>
      </c>
      <c r="BS68" s="141" t="s">
        <v>874</v>
      </c>
      <c r="BT68" s="141" t="s">
        <v>874</v>
      </c>
      <c r="BU68" s="141" t="s">
        <v>874</v>
      </c>
      <c r="BV68" s="141" t="s">
        <v>874</v>
      </c>
      <c r="BW68" s="141" t="s">
        <v>874</v>
      </c>
      <c r="BX68" s="141" t="s">
        <v>874</v>
      </c>
      <c r="BY68" s="141" t="s">
        <v>874</v>
      </c>
      <c r="BZ68" s="141" t="s">
        <v>874</v>
      </c>
      <c r="CA68" s="141" t="s">
        <v>874</v>
      </c>
    </row>
    <row r="69" spans="1:79" s="161" customFormat="1" ht="24" hidden="1" outlineLevel="1">
      <c r="A69" s="147" t="s">
        <v>1005</v>
      </c>
      <c r="B69" s="148" t="s">
        <v>1006</v>
      </c>
      <c r="C69" s="147" t="s">
        <v>866</v>
      </c>
      <c r="D69" s="141" t="s">
        <v>874</v>
      </c>
      <c r="E69" s="141" t="s">
        <v>874</v>
      </c>
      <c r="F69" s="141" t="s">
        <v>874</v>
      </c>
      <c r="G69" s="141" t="s">
        <v>874</v>
      </c>
      <c r="H69" s="141" t="s">
        <v>874</v>
      </c>
      <c r="I69" s="141" t="s">
        <v>874</v>
      </c>
      <c r="J69" s="141" t="s">
        <v>874</v>
      </c>
      <c r="K69" s="141" t="s">
        <v>874</v>
      </c>
      <c r="L69" s="141" t="s">
        <v>874</v>
      </c>
      <c r="M69" s="141" t="s">
        <v>874</v>
      </c>
      <c r="N69" s="141" t="s">
        <v>874</v>
      </c>
      <c r="O69" s="141" t="s">
        <v>874</v>
      </c>
      <c r="P69" s="141" t="s">
        <v>874</v>
      </c>
      <c r="Q69" s="141" t="s">
        <v>874</v>
      </c>
      <c r="R69" s="141" t="s">
        <v>874</v>
      </c>
      <c r="S69" s="141" t="s">
        <v>874</v>
      </c>
      <c r="T69" s="141" t="s">
        <v>874</v>
      </c>
      <c r="U69" s="141" t="s">
        <v>874</v>
      </c>
      <c r="V69" s="141" t="s">
        <v>874</v>
      </c>
      <c r="W69" s="141" t="s">
        <v>874</v>
      </c>
      <c r="X69" s="141" t="s">
        <v>874</v>
      </c>
      <c r="Y69" s="141" t="s">
        <v>874</v>
      </c>
      <c r="Z69" s="141" t="s">
        <v>874</v>
      </c>
      <c r="AA69" s="141" t="s">
        <v>874</v>
      </c>
      <c r="AB69" s="141" t="s">
        <v>874</v>
      </c>
      <c r="AC69" s="141" t="s">
        <v>874</v>
      </c>
      <c r="AD69" s="141" t="s">
        <v>874</v>
      </c>
      <c r="AE69" s="141" t="s">
        <v>874</v>
      </c>
      <c r="AF69" s="141" t="s">
        <v>874</v>
      </c>
      <c r="AG69" s="141" t="s">
        <v>874</v>
      </c>
      <c r="AH69" s="141" t="s">
        <v>874</v>
      </c>
      <c r="AI69" s="141" t="s">
        <v>874</v>
      </c>
      <c r="AJ69" s="141" t="s">
        <v>874</v>
      </c>
      <c r="AK69" s="141" t="s">
        <v>874</v>
      </c>
      <c r="AL69" s="141" t="s">
        <v>874</v>
      </c>
      <c r="AM69" s="141" t="s">
        <v>874</v>
      </c>
      <c r="AN69" s="141" t="s">
        <v>874</v>
      </c>
      <c r="AO69" s="141" t="s">
        <v>874</v>
      </c>
      <c r="AP69" s="141" t="s">
        <v>874</v>
      </c>
      <c r="AQ69" s="141" t="s">
        <v>874</v>
      </c>
      <c r="AR69" s="141" t="s">
        <v>874</v>
      </c>
      <c r="AS69" s="141" t="s">
        <v>874</v>
      </c>
      <c r="AT69" s="141" t="s">
        <v>874</v>
      </c>
      <c r="AU69" s="141" t="s">
        <v>874</v>
      </c>
      <c r="AV69" s="141" t="s">
        <v>874</v>
      </c>
      <c r="AW69" s="141" t="s">
        <v>874</v>
      </c>
      <c r="AX69" s="141" t="s">
        <v>874</v>
      </c>
      <c r="AY69" s="141" t="s">
        <v>874</v>
      </c>
      <c r="AZ69" s="141" t="s">
        <v>874</v>
      </c>
      <c r="BA69" s="141" t="s">
        <v>874</v>
      </c>
      <c r="BB69" s="141" t="s">
        <v>874</v>
      </c>
      <c r="BC69" s="141" t="s">
        <v>874</v>
      </c>
      <c r="BD69" s="141" t="s">
        <v>874</v>
      </c>
      <c r="BE69" s="141" t="s">
        <v>874</v>
      </c>
      <c r="BF69" s="141" t="s">
        <v>874</v>
      </c>
      <c r="BG69" s="141" t="s">
        <v>874</v>
      </c>
      <c r="BH69" s="141" t="s">
        <v>874</v>
      </c>
      <c r="BI69" s="141" t="s">
        <v>874</v>
      </c>
      <c r="BJ69" s="141" t="s">
        <v>874</v>
      </c>
      <c r="BK69" s="141" t="s">
        <v>874</v>
      </c>
      <c r="BL69" s="141" t="s">
        <v>874</v>
      </c>
      <c r="BM69" s="141" t="s">
        <v>874</v>
      </c>
      <c r="BN69" s="141" t="s">
        <v>874</v>
      </c>
      <c r="BO69" s="141" t="s">
        <v>874</v>
      </c>
      <c r="BP69" s="141" t="s">
        <v>874</v>
      </c>
      <c r="BQ69" s="141" t="s">
        <v>874</v>
      </c>
      <c r="BR69" s="141" t="s">
        <v>874</v>
      </c>
      <c r="BS69" s="141" t="s">
        <v>874</v>
      </c>
      <c r="BT69" s="141" t="s">
        <v>874</v>
      </c>
      <c r="BU69" s="141" t="s">
        <v>874</v>
      </c>
      <c r="BV69" s="141" t="s">
        <v>874</v>
      </c>
      <c r="BW69" s="141" t="s">
        <v>874</v>
      </c>
      <c r="BX69" s="141" t="s">
        <v>874</v>
      </c>
      <c r="BY69" s="141" t="s">
        <v>874</v>
      </c>
      <c r="BZ69" s="141" t="s">
        <v>874</v>
      </c>
      <c r="CA69" s="141" t="s">
        <v>874</v>
      </c>
    </row>
    <row r="70" spans="1:79" s="161" customFormat="1" ht="36" hidden="1" outlineLevel="1">
      <c r="A70" s="147" t="s">
        <v>862</v>
      </c>
      <c r="B70" s="148" t="s">
        <v>863</v>
      </c>
      <c r="C70" s="147" t="s">
        <v>866</v>
      </c>
      <c r="D70" s="141" t="s">
        <v>874</v>
      </c>
      <c r="E70" s="141" t="s">
        <v>874</v>
      </c>
      <c r="F70" s="141" t="s">
        <v>874</v>
      </c>
      <c r="G70" s="141" t="s">
        <v>874</v>
      </c>
      <c r="H70" s="141" t="s">
        <v>874</v>
      </c>
      <c r="I70" s="141" t="s">
        <v>874</v>
      </c>
      <c r="J70" s="141" t="s">
        <v>874</v>
      </c>
      <c r="K70" s="141" t="s">
        <v>874</v>
      </c>
      <c r="L70" s="141" t="s">
        <v>874</v>
      </c>
      <c r="M70" s="141" t="s">
        <v>874</v>
      </c>
      <c r="N70" s="141" t="s">
        <v>874</v>
      </c>
      <c r="O70" s="141" t="s">
        <v>874</v>
      </c>
      <c r="P70" s="141" t="s">
        <v>874</v>
      </c>
      <c r="Q70" s="141" t="s">
        <v>874</v>
      </c>
      <c r="R70" s="141" t="s">
        <v>874</v>
      </c>
      <c r="S70" s="141" t="s">
        <v>874</v>
      </c>
      <c r="T70" s="141" t="s">
        <v>874</v>
      </c>
      <c r="U70" s="141" t="s">
        <v>874</v>
      </c>
      <c r="V70" s="141" t="s">
        <v>874</v>
      </c>
      <c r="W70" s="141" t="s">
        <v>874</v>
      </c>
      <c r="X70" s="141" t="s">
        <v>874</v>
      </c>
      <c r="Y70" s="141" t="s">
        <v>874</v>
      </c>
      <c r="Z70" s="141" t="s">
        <v>874</v>
      </c>
      <c r="AA70" s="141" t="s">
        <v>874</v>
      </c>
      <c r="AB70" s="141" t="s">
        <v>874</v>
      </c>
      <c r="AC70" s="141" t="s">
        <v>874</v>
      </c>
      <c r="AD70" s="141" t="s">
        <v>874</v>
      </c>
      <c r="AE70" s="141" t="s">
        <v>874</v>
      </c>
      <c r="AF70" s="141" t="s">
        <v>874</v>
      </c>
      <c r="AG70" s="141" t="s">
        <v>874</v>
      </c>
      <c r="AH70" s="141" t="s">
        <v>874</v>
      </c>
      <c r="AI70" s="141" t="s">
        <v>874</v>
      </c>
      <c r="AJ70" s="141" t="s">
        <v>874</v>
      </c>
      <c r="AK70" s="141" t="s">
        <v>874</v>
      </c>
      <c r="AL70" s="141" t="s">
        <v>874</v>
      </c>
      <c r="AM70" s="141" t="s">
        <v>874</v>
      </c>
      <c r="AN70" s="141" t="s">
        <v>874</v>
      </c>
      <c r="AO70" s="141" t="s">
        <v>874</v>
      </c>
      <c r="AP70" s="141" t="s">
        <v>874</v>
      </c>
      <c r="AQ70" s="141" t="s">
        <v>874</v>
      </c>
      <c r="AR70" s="141" t="s">
        <v>874</v>
      </c>
      <c r="AS70" s="141" t="s">
        <v>874</v>
      </c>
      <c r="AT70" s="141" t="s">
        <v>874</v>
      </c>
      <c r="AU70" s="141" t="s">
        <v>874</v>
      </c>
      <c r="AV70" s="141" t="s">
        <v>874</v>
      </c>
      <c r="AW70" s="141" t="s">
        <v>874</v>
      </c>
      <c r="AX70" s="141" t="s">
        <v>874</v>
      </c>
      <c r="AY70" s="141" t="s">
        <v>874</v>
      </c>
      <c r="AZ70" s="141" t="s">
        <v>874</v>
      </c>
      <c r="BA70" s="141" t="s">
        <v>874</v>
      </c>
      <c r="BB70" s="141" t="s">
        <v>874</v>
      </c>
      <c r="BC70" s="141" t="s">
        <v>874</v>
      </c>
      <c r="BD70" s="141" t="s">
        <v>874</v>
      </c>
      <c r="BE70" s="141" t="s">
        <v>874</v>
      </c>
      <c r="BF70" s="141" t="s">
        <v>874</v>
      </c>
      <c r="BG70" s="141" t="s">
        <v>874</v>
      </c>
      <c r="BH70" s="141" t="s">
        <v>874</v>
      </c>
      <c r="BI70" s="141" t="s">
        <v>874</v>
      </c>
      <c r="BJ70" s="141" t="s">
        <v>874</v>
      </c>
      <c r="BK70" s="141" t="s">
        <v>874</v>
      </c>
      <c r="BL70" s="141" t="s">
        <v>874</v>
      </c>
      <c r="BM70" s="141" t="s">
        <v>874</v>
      </c>
      <c r="BN70" s="141" t="s">
        <v>874</v>
      </c>
      <c r="BO70" s="141" t="s">
        <v>874</v>
      </c>
      <c r="BP70" s="141" t="s">
        <v>874</v>
      </c>
      <c r="BQ70" s="141" t="s">
        <v>874</v>
      </c>
      <c r="BR70" s="141" t="s">
        <v>874</v>
      </c>
      <c r="BS70" s="141" t="s">
        <v>874</v>
      </c>
      <c r="BT70" s="141" t="s">
        <v>874</v>
      </c>
      <c r="BU70" s="141" t="s">
        <v>874</v>
      </c>
      <c r="BV70" s="141" t="s">
        <v>874</v>
      </c>
      <c r="BW70" s="141" t="s">
        <v>874</v>
      </c>
      <c r="BX70" s="141" t="s">
        <v>874</v>
      </c>
      <c r="BY70" s="141" t="s">
        <v>874</v>
      </c>
      <c r="BZ70" s="141" t="s">
        <v>874</v>
      </c>
      <c r="CA70" s="141" t="s">
        <v>874</v>
      </c>
    </row>
    <row r="71" spans="1:79" s="161" customFormat="1" ht="48" hidden="1" outlineLevel="1">
      <c r="A71" s="147" t="s">
        <v>97</v>
      </c>
      <c r="B71" s="148" t="s">
        <v>1007</v>
      </c>
      <c r="C71" s="147" t="s">
        <v>866</v>
      </c>
      <c r="D71" s="141" t="s">
        <v>874</v>
      </c>
      <c r="E71" s="141" t="s">
        <v>874</v>
      </c>
      <c r="F71" s="141" t="s">
        <v>874</v>
      </c>
      <c r="G71" s="141" t="s">
        <v>874</v>
      </c>
      <c r="H71" s="141" t="s">
        <v>874</v>
      </c>
      <c r="I71" s="141" t="s">
        <v>874</v>
      </c>
      <c r="J71" s="141" t="s">
        <v>874</v>
      </c>
      <c r="K71" s="141" t="s">
        <v>874</v>
      </c>
      <c r="L71" s="141" t="s">
        <v>874</v>
      </c>
      <c r="M71" s="141" t="s">
        <v>874</v>
      </c>
      <c r="N71" s="141" t="s">
        <v>874</v>
      </c>
      <c r="O71" s="141" t="s">
        <v>874</v>
      </c>
      <c r="P71" s="141" t="s">
        <v>874</v>
      </c>
      <c r="Q71" s="141" t="s">
        <v>874</v>
      </c>
      <c r="R71" s="141" t="s">
        <v>874</v>
      </c>
      <c r="S71" s="141" t="s">
        <v>874</v>
      </c>
      <c r="T71" s="141" t="s">
        <v>874</v>
      </c>
      <c r="U71" s="141" t="s">
        <v>874</v>
      </c>
      <c r="V71" s="141" t="s">
        <v>874</v>
      </c>
      <c r="W71" s="141" t="s">
        <v>874</v>
      </c>
      <c r="X71" s="141" t="s">
        <v>874</v>
      </c>
      <c r="Y71" s="141" t="s">
        <v>874</v>
      </c>
      <c r="Z71" s="141" t="s">
        <v>874</v>
      </c>
      <c r="AA71" s="141" t="s">
        <v>874</v>
      </c>
      <c r="AB71" s="141" t="s">
        <v>874</v>
      </c>
      <c r="AC71" s="141" t="s">
        <v>874</v>
      </c>
      <c r="AD71" s="141" t="s">
        <v>874</v>
      </c>
      <c r="AE71" s="141" t="s">
        <v>874</v>
      </c>
      <c r="AF71" s="141" t="s">
        <v>874</v>
      </c>
      <c r="AG71" s="141" t="s">
        <v>874</v>
      </c>
      <c r="AH71" s="141" t="s">
        <v>874</v>
      </c>
      <c r="AI71" s="141" t="s">
        <v>874</v>
      </c>
      <c r="AJ71" s="141" t="s">
        <v>874</v>
      </c>
      <c r="AK71" s="141" t="s">
        <v>874</v>
      </c>
      <c r="AL71" s="141" t="s">
        <v>874</v>
      </c>
      <c r="AM71" s="141" t="s">
        <v>874</v>
      </c>
      <c r="AN71" s="141" t="s">
        <v>874</v>
      </c>
      <c r="AO71" s="141" t="s">
        <v>874</v>
      </c>
      <c r="AP71" s="141" t="s">
        <v>874</v>
      </c>
      <c r="AQ71" s="141" t="s">
        <v>874</v>
      </c>
      <c r="AR71" s="141" t="s">
        <v>874</v>
      </c>
      <c r="AS71" s="141" t="s">
        <v>874</v>
      </c>
      <c r="AT71" s="141" t="s">
        <v>874</v>
      </c>
      <c r="AU71" s="141" t="s">
        <v>874</v>
      </c>
      <c r="AV71" s="141" t="s">
        <v>874</v>
      </c>
      <c r="AW71" s="141" t="s">
        <v>874</v>
      </c>
      <c r="AX71" s="141" t="s">
        <v>874</v>
      </c>
      <c r="AY71" s="141" t="s">
        <v>874</v>
      </c>
      <c r="AZ71" s="141" t="s">
        <v>874</v>
      </c>
      <c r="BA71" s="141" t="s">
        <v>874</v>
      </c>
      <c r="BB71" s="141" t="s">
        <v>874</v>
      </c>
      <c r="BC71" s="141" t="s">
        <v>874</v>
      </c>
      <c r="BD71" s="141" t="s">
        <v>874</v>
      </c>
      <c r="BE71" s="141" t="s">
        <v>874</v>
      </c>
      <c r="BF71" s="141" t="s">
        <v>874</v>
      </c>
      <c r="BG71" s="141" t="s">
        <v>874</v>
      </c>
      <c r="BH71" s="141" t="s">
        <v>874</v>
      </c>
      <c r="BI71" s="141" t="s">
        <v>874</v>
      </c>
      <c r="BJ71" s="141" t="s">
        <v>874</v>
      </c>
      <c r="BK71" s="141" t="s">
        <v>874</v>
      </c>
      <c r="BL71" s="141" t="s">
        <v>874</v>
      </c>
      <c r="BM71" s="141" t="s">
        <v>874</v>
      </c>
      <c r="BN71" s="141" t="s">
        <v>874</v>
      </c>
      <c r="BO71" s="141" t="s">
        <v>874</v>
      </c>
      <c r="BP71" s="141" t="s">
        <v>874</v>
      </c>
      <c r="BQ71" s="141" t="s">
        <v>874</v>
      </c>
      <c r="BR71" s="141" t="s">
        <v>874</v>
      </c>
      <c r="BS71" s="141" t="s">
        <v>874</v>
      </c>
      <c r="BT71" s="141" t="s">
        <v>874</v>
      </c>
      <c r="BU71" s="141" t="s">
        <v>874</v>
      </c>
      <c r="BV71" s="141" t="s">
        <v>874</v>
      </c>
      <c r="BW71" s="141" t="s">
        <v>874</v>
      </c>
      <c r="BX71" s="141" t="s">
        <v>874</v>
      </c>
      <c r="BY71" s="141" t="s">
        <v>874</v>
      </c>
      <c r="BZ71" s="141" t="s">
        <v>874</v>
      </c>
      <c r="CA71" s="141" t="s">
        <v>874</v>
      </c>
    </row>
    <row r="72" spans="1:79" s="161" customFormat="1" ht="36" collapsed="1">
      <c r="A72" s="222" t="s">
        <v>99</v>
      </c>
      <c r="B72" s="226" t="s">
        <v>864</v>
      </c>
      <c r="C72" s="222" t="s">
        <v>866</v>
      </c>
      <c r="D72" s="225">
        <f>SUM(D73:D75)</f>
        <v>37.943792456578194</v>
      </c>
      <c r="E72" s="225">
        <f t="shared" ref="E72:U72" si="307">SUM(E73:E75)</f>
        <v>0</v>
      </c>
      <c r="F72" s="225">
        <f t="shared" si="307"/>
        <v>34.282490166578199</v>
      </c>
      <c r="G72" s="225">
        <f t="shared" si="307"/>
        <v>0</v>
      </c>
      <c r="H72" s="225">
        <f t="shared" si="307"/>
        <v>0</v>
      </c>
      <c r="I72" s="225">
        <f t="shared" si="307"/>
        <v>2.9</v>
      </c>
      <c r="J72" s="225">
        <f t="shared" si="307"/>
        <v>0</v>
      </c>
      <c r="K72" s="225">
        <f t="shared" si="307"/>
        <v>0</v>
      </c>
      <c r="L72" s="225">
        <f t="shared" si="307"/>
        <v>0</v>
      </c>
      <c r="M72" s="225">
        <f t="shared" si="307"/>
        <v>0</v>
      </c>
      <c r="N72" s="225">
        <f t="shared" si="307"/>
        <v>0</v>
      </c>
      <c r="O72" s="225">
        <f t="shared" si="307"/>
        <v>0</v>
      </c>
      <c r="P72" s="225">
        <f t="shared" si="307"/>
        <v>0</v>
      </c>
      <c r="Q72" s="225">
        <f t="shared" si="307"/>
        <v>0</v>
      </c>
      <c r="R72" s="225">
        <f t="shared" si="307"/>
        <v>0</v>
      </c>
      <c r="S72" s="225">
        <f t="shared" si="307"/>
        <v>0</v>
      </c>
      <c r="T72" s="225">
        <f t="shared" si="307"/>
        <v>34.282490166578199</v>
      </c>
      <c r="U72" s="225">
        <f t="shared" si="307"/>
        <v>0</v>
      </c>
      <c r="V72" s="225">
        <f t="shared" ref="V72" si="308">SUM(V73:V75)</f>
        <v>0</v>
      </c>
      <c r="W72" s="225">
        <f t="shared" ref="W72" si="309">SUM(W73:W75)</f>
        <v>2.9</v>
      </c>
      <c r="X72" s="225">
        <f t="shared" ref="X72" si="310">SUM(X73:X75)</f>
        <v>0</v>
      </c>
      <c r="Y72" s="225">
        <f t="shared" ref="Y72" si="311">SUM(Y73:Y75)</f>
        <v>0</v>
      </c>
      <c r="Z72" s="225">
        <f t="shared" ref="Z72" si="312">SUM(Z73:Z75)</f>
        <v>0</v>
      </c>
      <c r="AA72" s="225">
        <f t="shared" ref="AA72" si="313">SUM(AA73:AA75)</f>
        <v>0</v>
      </c>
      <c r="AB72" s="225">
        <f t="shared" ref="AB72" si="314">SUM(AB73:AB75)</f>
        <v>0</v>
      </c>
      <c r="AC72" s="225">
        <f t="shared" ref="AC72" si="315">SUM(AC73:AC75)</f>
        <v>0</v>
      </c>
      <c r="AD72" s="225">
        <f t="shared" ref="AD72" si="316">SUM(AD73:AD75)</f>
        <v>0</v>
      </c>
      <c r="AE72" s="225">
        <f t="shared" ref="AE72" si="317">SUM(AE73:AE75)</f>
        <v>0</v>
      </c>
      <c r="AF72" s="225">
        <f t="shared" ref="AF72" si="318">SUM(AF73:AF75)</f>
        <v>0</v>
      </c>
      <c r="AG72" s="225">
        <f t="shared" ref="AG72" si="319">SUM(AG73:AG75)</f>
        <v>0</v>
      </c>
      <c r="AH72" s="225">
        <f t="shared" ref="AH72" si="320">SUM(AH73:AH75)</f>
        <v>0</v>
      </c>
      <c r="AI72" s="225">
        <f t="shared" ref="AI72" si="321">SUM(AI73:AI75)</f>
        <v>0</v>
      </c>
      <c r="AJ72" s="225">
        <f t="shared" ref="AJ72" si="322">SUM(AJ73:AJ75)</f>
        <v>0</v>
      </c>
      <c r="AK72" s="225">
        <f t="shared" ref="AK72" si="323">SUM(AK73:AK75)</f>
        <v>0</v>
      </c>
      <c r="AL72" s="225">
        <f t="shared" ref="AL72" si="324">SUM(AL73:AL75)</f>
        <v>0</v>
      </c>
      <c r="AM72" s="225">
        <f t="shared" ref="AM72" si="325">SUM(AM73:AM75)</f>
        <v>0</v>
      </c>
      <c r="AN72" s="225">
        <f t="shared" ref="AN72" si="326">SUM(AN73:AN75)</f>
        <v>0</v>
      </c>
      <c r="AO72" s="225">
        <f t="shared" ref="AO72" si="327">SUM(AO73:AO75)</f>
        <v>0</v>
      </c>
      <c r="AP72" s="225">
        <f t="shared" ref="AP72" si="328">SUM(AP73:AP75)</f>
        <v>0</v>
      </c>
      <c r="AQ72" s="225">
        <f t="shared" ref="AQ72" si="329">SUM(AQ73:AQ75)</f>
        <v>0</v>
      </c>
      <c r="AR72" s="225">
        <f t="shared" ref="AR72" si="330">SUM(AR73:AR75)</f>
        <v>0</v>
      </c>
      <c r="AS72" s="225">
        <f t="shared" ref="AS72" si="331">SUM(AS73:AS75)</f>
        <v>0</v>
      </c>
      <c r="AT72" s="225">
        <f t="shared" ref="AT72" si="332">SUM(AT73:AT75)</f>
        <v>0</v>
      </c>
      <c r="AU72" s="225">
        <f t="shared" ref="AU72" si="333">SUM(AU73:AU75)</f>
        <v>0</v>
      </c>
      <c r="AV72" s="225">
        <f t="shared" ref="AV72" si="334">SUM(AV73:AV75)</f>
        <v>0</v>
      </c>
      <c r="AW72" s="225">
        <f t="shared" ref="AW72" si="335">SUM(AW73:AW75)</f>
        <v>0</v>
      </c>
      <c r="AX72" s="225">
        <f t="shared" ref="AX72" si="336">SUM(AX73:AX75)</f>
        <v>0</v>
      </c>
      <c r="AY72" s="225">
        <f t="shared" ref="AY72" si="337">SUM(AY73:AY75)</f>
        <v>0</v>
      </c>
      <c r="AZ72" s="225">
        <f t="shared" ref="AZ72" si="338">SUM(AZ73:AZ75)</f>
        <v>0</v>
      </c>
      <c r="BA72" s="225">
        <f t="shared" ref="BA72" si="339">SUM(BA73:BA75)</f>
        <v>0</v>
      </c>
      <c r="BB72" s="225">
        <f t="shared" ref="BB72" si="340">SUM(BB73:BB75)</f>
        <v>0</v>
      </c>
      <c r="BC72" s="225">
        <f t="shared" ref="BC72" si="341">SUM(BC73:BC75)</f>
        <v>0</v>
      </c>
      <c r="BD72" s="225">
        <f t="shared" ref="BD72" si="342">SUM(BD73:BD75)</f>
        <v>0</v>
      </c>
      <c r="BE72" s="225">
        <f t="shared" ref="BE72" si="343">SUM(BE73:BE75)</f>
        <v>0</v>
      </c>
      <c r="BF72" s="225">
        <f t="shared" ref="BF72" si="344">SUM(BF73:BF75)</f>
        <v>0</v>
      </c>
      <c r="BG72" s="225">
        <f t="shared" ref="BG72" si="345">SUM(BG73:BG75)</f>
        <v>0</v>
      </c>
      <c r="BH72" s="225">
        <f t="shared" ref="BH72" si="346">SUM(BH73:BH75)</f>
        <v>0</v>
      </c>
      <c r="BI72" s="225">
        <f t="shared" ref="BI72" si="347">SUM(BI73:BI75)</f>
        <v>0</v>
      </c>
      <c r="BJ72" s="225">
        <f t="shared" ref="BJ72" si="348">SUM(BJ73:BJ75)</f>
        <v>0</v>
      </c>
      <c r="BK72" s="225">
        <f t="shared" ref="BK72" si="349">SUM(BK73:BK75)</f>
        <v>0</v>
      </c>
      <c r="BL72" s="225">
        <f t="shared" ref="BL72" si="350">SUM(BL73:BL75)</f>
        <v>0</v>
      </c>
      <c r="BM72" s="225">
        <f t="shared" ref="BM72" si="351">SUM(BM73:BM75)</f>
        <v>0</v>
      </c>
      <c r="BN72" s="225">
        <f t="shared" ref="BN72" si="352">SUM(BN73:BN75)</f>
        <v>0</v>
      </c>
      <c r="BO72" s="225">
        <f t="shared" ref="BO72" si="353">SUM(BO73:BO75)</f>
        <v>0</v>
      </c>
      <c r="BP72" s="225">
        <f t="shared" ref="BP72" si="354">SUM(BP73:BP75)</f>
        <v>0</v>
      </c>
      <c r="BQ72" s="225">
        <f t="shared" ref="BQ72" si="355">SUM(BQ73:BQ75)</f>
        <v>0</v>
      </c>
      <c r="BR72" s="225">
        <f t="shared" ref="BR72" si="356">SUM(BR73:BR75)</f>
        <v>0</v>
      </c>
      <c r="BS72" s="225">
        <f t="shared" ref="BS72" si="357">SUM(BS73:BS75)</f>
        <v>0</v>
      </c>
      <c r="BT72" s="225">
        <f t="shared" ref="BT72" si="358">SUM(BT73:BT75)</f>
        <v>0</v>
      </c>
      <c r="BU72" s="225">
        <f t="shared" ref="BU72" si="359">SUM(BU73:BU75)</f>
        <v>0</v>
      </c>
      <c r="BV72" s="225">
        <f t="shared" ref="BV72" si="360">SUM(BV73:BV75)</f>
        <v>0</v>
      </c>
      <c r="BW72" s="225">
        <f t="shared" ref="BW72" si="361">SUM(BW73:BW75)</f>
        <v>0</v>
      </c>
      <c r="BX72" s="225">
        <f t="shared" ref="BX72" si="362">SUM(BX73:BX75)</f>
        <v>0</v>
      </c>
      <c r="BY72" s="225">
        <f t="shared" ref="BY72" si="363">SUM(BY73:BY75)</f>
        <v>-34.282490166578199</v>
      </c>
      <c r="BZ72" s="225">
        <f t="shared" ref="BZ72" si="364">SUM(BZ73:BZ75)</f>
        <v>-2</v>
      </c>
      <c r="CA72" s="225" t="s">
        <v>874</v>
      </c>
    </row>
    <row r="73" spans="1:79" s="161" customFormat="1" ht="36">
      <c r="A73" s="147" t="s">
        <v>912</v>
      </c>
      <c r="B73" s="148" t="s">
        <v>1008</v>
      </c>
      <c r="C73" s="147" t="s">
        <v>1009</v>
      </c>
      <c r="D73" s="111">
        <v>3.0401133300000001</v>
      </c>
      <c r="E73" s="111" t="s">
        <v>874</v>
      </c>
      <c r="F73" s="111" t="s">
        <v>874</v>
      </c>
      <c r="G73" s="111" t="s">
        <v>874</v>
      </c>
      <c r="H73" s="111" t="s">
        <v>874</v>
      </c>
      <c r="I73" s="111" t="s">
        <v>874</v>
      </c>
      <c r="J73" s="111" t="s">
        <v>874</v>
      </c>
      <c r="K73" s="111" t="s">
        <v>874</v>
      </c>
      <c r="L73" s="111" t="s">
        <v>874</v>
      </c>
      <c r="M73" s="111" t="s">
        <v>874</v>
      </c>
      <c r="N73" s="111" t="s">
        <v>874</v>
      </c>
      <c r="O73" s="111" t="s">
        <v>874</v>
      </c>
      <c r="P73" s="111" t="s">
        <v>874</v>
      </c>
      <c r="Q73" s="111" t="s">
        <v>874</v>
      </c>
      <c r="R73" s="111" t="s">
        <v>874</v>
      </c>
      <c r="S73" s="111" t="s">
        <v>874</v>
      </c>
      <c r="T73" s="111" t="s">
        <v>874</v>
      </c>
      <c r="U73" s="111" t="s">
        <v>874</v>
      </c>
      <c r="V73" s="111" t="s">
        <v>874</v>
      </c>
      <c r="W73" s="111" t="s">
        <v>874</v>
      </c>
      <c r="X73" s="111" t="s">
        <v>874</v>
      </c>
      <c r="Y73" s="111" t="s">
        <v>874</v>
      </c>
      <c r="Z73" s="111" t="s">
        <v>874</v>
      </c>
      <c r="AA73" s="111" t="s">
        <v>874</v>
      </c>
      <c r="AB73" s="111" t="s">
        <v>874</v>
      </c>
      <c r="AC73" s="111" t="s">
        <v>874</v>
      </c>
      <c r="AD73" s="111" t="s">
        <v>874</v>
      </c>
      <c r="AE73" s="111" t="s">
        <v>874</v>
      </c>
      <c r="AF73" s="111" t="s">
        <v>874</v>
      </c>
      <c r="AG73" s="111" t="s">
        <v>874</v>
      </c>
      <c r="AH73" s="111" t="s">
        <v>874</v>
      </c>
      <c r="AI73" s="111" t="s">
        <v>874</v>
      </c>
      <c r="AJ73" s="111" t="s">
        <v>874</v>
      </c>
      <c r="AK73" s="111" t="s">
        <v>874</v>
      </c>
      <c r="AL73" s="111" t="s">
        <v>874</v>
      </c>
      <c r="AM73" s="111" t="s">
        <v>874</v>
      </c>
      <c r="AN73" s="111" t="s">
        <v>874</v>
      </c>
      <c r="AO73" s="111" t="s">
        <v>874</v>
      </c>
      <c r="AP73" s="111" t="s">
        <v>874</v>
      </c>
      <c r="AQ73" s="111" t="s">
        <v>874</v>
      </c>
      <c r="AR73" s="111" t="s">
        <v>874</v>
      </c>
      <c r="AS73" s="111" t="s">
        <v>874</v>
      </c>
      <c r="AT73" s="111" t="s">
        <v>874</v>
      </c>
      <c r="AU73" s="111" t="s">
        <v>874</v>
      </c>
      <c r="AV73" s="111" t="s">
        <v>874</v>
      </c>
      <c r="AW73" s="111" t="s">
        <v>874</v>
      </c>
      <c r="AX73" s="111" t="s">
        <v>874</v>
      </c>
      <c r="AY73" s="111" t="s">
        <v>874</v>
      </c>
      <c r="AZ73" s="111" t="s">
        <v>874</v>
      </c>
      <c r="BA73" s="111" t="s">
        <v>874</v>
      </c>
      <c r="BB73" s="111" t="s">
        <v>874</v>
      </c>
      <c r="BC73" s="111" t="s">
        <v>874</v>
      </c>
      <c r="BD73" s="111" t="s">
        <v>874</v>
      </c>
      <c r="BE73" s="111" t="s">
        <v>874</v>
      </c>
      <c r="BF73" s="111" t="s">
        <v>874</v>
      </c>
      <c r="BG73" s="111" t="s">
        <v>874</v>
      </c>
      <c r="BH73" s="111" t="s">
        <v>874</v>
      </c>
      <c r="BI73" s="111" t="s">
        <v>874</v>
      </c>
      <c r="BJ73" s="111" t="s">
        <v>874</v>
      </c>
      <c r="BK73" s="111" t="s">
        <v>874</v>
      </c>
      <c r="BL73" s="111" t="s">
        <v>874</v>
      </c>
      <c r="BM73" s="111" t="s">
        <v>874</v>
      </c>
      <c r="BN73" s="111" t="s">
        <v>874</v>
      </c>
      <c r="BO73" s="111" t="s">
        <v>874</v>
      </c>
      <c r="BP73" s="111" t="s">
        <v>874</v>
      </c>
      <c r="BQ73" s="111" t="s">
        <v>874</v>
      </c>
      <c r="BR73" s="111" t="s">
        <v>874</v>
      </c>
      <c r="BS73" s="111" t="s">
        <v>874</v>
      </c>
      <c r="BT73" s="111" t="s">
        <v>874</v>
      </c>
      <c r="BU73" s="111" t="s">
        <v>874</v>
      </c>
      <c r="BV73" s="111" t="s">
        <v>874</v>
      </c>
      <c r="BW73" s="111" t="s">
        <v>874</v>
      </c>
      <c r="BX73" s="111" t="s">
        <v>874</v>
      </c>
      <c r="BY73" s="111" t="s">
        <v>874</v>
      </c>
      <c r="BZ73" s="111" t="s">
        <v>874</v>
      </c>
      <c r="CA73" s="111" t="s">
        <v>874</v>
      </c>
    </row>
    <row r="74" spans="1:79" s="161" customFormat="1" ht="60">
      <c r="A74" s="147" t="s">
        <v>913</v>
      </c>
      <c r="B74" s="148" t="s">
        <v>1010</v>
      </c>
      <c r="C74" s="147" t="s">
        <v>1011</v>
      </c>
      <c r="D74" s="111">
        <v>33.067881350178197</v>
      </c>
      <c r="E74" s="111" t="s">
        <v>874</v>
      </c>
      <c r="F74" s="111">
        <v>33.067881350178197</v>
      </c>
      <c r="G74" s="141" t="s">
        <v>874</v>
      </c>
      <c r="H74" s="141" t="s">
        <v>874</v>
      </c>
      <c r="I74" s="141">
        <v>2.9</v>
      </c>
      <c r="J74" s="141" t="s">
        <v>874</v>
      </c>
      <c r="K74" s="141" t="s">
        <v>874</v>
      </c>
      <c r="L74" s="111" t="s">
        <v>874</v>
      </c>
      <c r="M74" s="111" t="s">
        <v>874</v>
      </c>
      <c r="N74" s="141" t="s">
        <v>874</v>
      </c>
      <c r="O74" s="141" t="s">
        <v>874</v>
      </c>
      <c r="P74" s="141" t="s">
        <v>874</v>
      </c>
      <c r="Q74" s="141" t="s">
        <v>874</v>
      </c>
      <c r="R74" s="141" t="s">
        <v>874</v>
      </c>
      <c r="S74" s="111" t="s">
        <v>874</v>
      </c>
      <c r="T74" s="111">
        <f>F74</f>
        <v>33.067881350178197</v>
      </c>
      <c r="U74" s="141" t="s">
        <v>874</v>
      </c>
      <c r="V74" s="141" t="s">
        <v>874</v>
      </c>
      <c r="W74" s="141">
        <f>I74</f>
        <v>2.9</v>
      </c>
      <c r="X74" s="141" t="s">
        <v>874</v>
      </c>
      <c r="Y74" s="141" t="s">
        <v>874</v>
      </c>
      <c r="Z74" s="111" t="s">
        <v>874</v>
      </c>
      <c r="AA74" s="111" t="s">
        <v>874</v>
      </c>
      <c r="AB74" s="141" t="s">
        <v>874</v>
      </c>
      <c r="AC74" s="141" t="s">
        <v>874</v>
      </c>
      <c r="AD74" s="141" t="s">
        <v>874</v>
      </c>
      <c r="AE74" s="141" t="s">
        <v>874</v>
      </c>
      <c r="AF74" s="141" t="s">
        <v>874</v>
      </c>
      <c r="AG74" s="111" t="s">
        <v>874</v>
      </c>
      <c r="AH74" s="111" t="s">
        <v>874</v>
      </c>
      <c r="AI74" s="141" t="s">
        <v>874</v>
      </c>
      <c r="AJ74" s="141" t="s">
        <v>874</v>
      </c>
      <c r="AK74" s="141" t="s">
        <v>874</v>
      </c>
      <c r="AL74" s="141" t="s">
        <v>874</v>
      </c>
      <c r="AM74" s="141" t="s">
        <v>874</v>
      </c>
      <c r="AN74" s="111" t="s">
        <v>874</v>
      </c>
      <c r="AO74" s="111" t="s">
        <v>874</v>
      </c>
      <c r="AP74" s="141" t="s">
        <v>874</v>
      </c>
      <c r="AQ74" s="141" t="s">
        <v>874</v>
      </c>
      <c r="AR74" s="141" t="s">
        <v>874</v>
      </c>
      <c r="AS74" s="141" t="s">
        <v>874</v>
      </c>
      <c r="AT74" s="141" t="s">
        <v>874</v>
      </c>
      <c r="AU74" s="111" t="s">
        <v>874</v>
      </c>
      <c r="AV74" s="111" t="s">
        <v>874</v>
      </c>
      <c r="AW74" s="141" t="s">
        <v>874</v>
      </c>
      <c r="AX74" s="141" t="s">
        <v>874</v>
      </c>
      <c r="AY74" s="141" t="s">
        <v>874</v>
      </c>
      <c r="AZ74" s="141" t="s">
        <v>874</v>
      </c>
      <c r="BA74" s="141" t="s">
        <v>874</v>
      </c>
      <c r="BB74" s="111" t="s">
        <v>874</v>
      </c>
      <c r="BC74" s="111" t="s">
        <v>874</v>
      </c>
      <c r="BD74" s="141" t="s">
        <v>874</v>
      </c>
      <c r="BE74" s="141" t="s">
        <v>874</v>
      </c>
      <c r="BF74" s="141" t="s">
        <v>874</v>
      </c>
      <c r="BG74" s="141" t="s">
        <v>874</v>
      </c>
      <c r="BH74" s="141" t="s">
        <v>874</v>
      </c>
      <c r="BI74" s="111" t="s">
        <v>874</v>
      </c>
      <c r="BJ74" s="111" t="s">
        <v>874</v>
      </c>
      <c r="BK74" s="141" t="s">
        <v>874</v>
      </c>
      <c r="BL74" s="141" t="s">
        <v>874</v>
      </c>
      <c r="BM74" s="141" t="s">
        <v>874</v>
      </c>
      <c r="BN74" s="141" t="s">
        <v>874</v>
      </c>
      <c r="BO74" s="141" t="s">
        <v>874</v>
      </c>
      <c r="BP74" s="111" t="s">
        <v>874</v>
      </c>
      <c r="BQ74" s="111" t="s">
        <v>874</v>
      </c>
      <c r="BR74" s="141" t="s">
        <v>874</v>
      </c>
      <c r="BS74" s="141" t="s">
        <v>874</v>
      </c>
      <c r="BT74" s="141" t="s">
        <v>874</v>
      </c>
      <c r="BU74" s="141" t="s">
        <v>874</v>
      </c>
      <c r="BV74" s="141" t="s">
        <v>874</v>
      </c>
      <c r="BW74" s="111" t="s">
        <v>874</v>
      </c>
      <c r="BX74" s="111" t="s">
        <v>874</v>
      </c>
      <c r="BY74" s="141">
        <f>0-F74</f>
        <v>-33.067881350178197</v>
      </c>
      <c r="BZ74" s="233">
        <f>BY74/F74</f>
        <v>-1</v>
      </c>
      <c r="CA74" s="111" t="s">
        <v>874</v>
      </c>
    </row>
    <row r="75" spans="1:79" s="161" customFormat="1" ht="48">
      <c r="A75" s="147" t="s">
        <v>914</v>
      </c>
      <c r="B75" s="148" t="s">
        <v>1012</v>
      </c>
      <c r="C75" s="147" t="s">
        <v>1013</v>
      </c>
      <c r="D75" s="111">
        <v>1.8357977764</v>
      </c>
      <c r="E75" s="111" t="s">
        <v>874</v>
      </c>
      <c r="F75" s="111">
        <v>1.2146088164</v>
      </c>
      <c r="G75" s="141" t="s">
        <v>874</v>
      </c>
      <c r="H75" s="141" t="s">
        <v>874</v>
      </c>
      <c r="I75" s="141" t="s">
        <v>874</v>
      </c>
      <c r="J75" s="141" t="s">
        <v>874</v>
      </c>
      <c r="K75" s="141" t="s">
        <v>874</v>
      </c>
      <c r="L75" s="111" t="s">
        <v>874</v>
      </c>
      <c r="M75" s="111" t="s">
        <v>874</v>
      </c>
      <c r="N75" s="141" t="s">
        <v>874</v>
      </c>
      <c r="O75" s="141" t="s">
        <v>874</v>
      </c>
      <c r="P75" s="141" t="s">
        <v>874</v>
      </c>
      <c r="Q75" s="141" t="s">
        <v>874</v>
      </c>
      <c r="R75" s="141" t="s">
        <v>874</v>
      </c>
      <c r="S75" s="111" t="s">
        <v>874</v>
      </c>
      <c r="T75" s="111">
        <f>F75</f>
        <v>1.2146088164</v>
      </c>
      <c r="U75" s="141" t="s">
        <v>874</v>
      </c>
      <c r="V75" s="141" t="s">
        <v>874</v>
      </c>
      <c r="W75" s="141" t="s">
        <v>874</v>
      </c>
      <c r="X75" s="141" t="s">
        <v>874</v>
      </c>
      <c r="Y75" s="141" t="s">
        <v>874</v>
      </c>
      <c r="Z75" s="111" t="s">
        <v>874</v>
      </c>
      <c r="AA75" s="111" t="s">
        <v>874</v>
      </c>
      <c r="AB75" s="141" t="s">
        <v>874</v>
      </c>
      <c r="AC75" s="141" t="s">
        <v>874</v>
      </c>
      <c r="AD75" s="141" t="s">
        <v>874</v>
      </c>
      <c r="AE75" s="141" t="s">
        <v>874</v>
      </c>
      <c r="AF75" s="141" t="s">
        <v>874</v>
      </c>
      <c r="AG75" s="111" t="s">
        <v>874</v>
      </c>
      <c r="AH75" s="111" t="s">
        <v>874</v>
      </c>
      <c r="AI75" s="141" t="s">
        <v>874</v>
      </c>
      <c r="AJ75" s="141" t="s">
        <v>874</v>
      </c>
      <c r="AK75" s="141" t="s">
        <v>874</v>
      </c>
      <c r="AL75" s="141" t="s">
        <v>874</v>
      </c>
      <c r="AM75" s="141" t="s">
        <v>874</v>
      </c>
      <c r="AN75" s="111" t="s">
        <v>874</v>
      </c>
      <c r="AO75" s="111" t="s">
        <v>874</v>
      </c>
      <c r="AP75" s="141" t="s">
        <v>874</v>
      </c>
      <c r="AQ75" s="141" t="s">
        <v>874</v>
      </c>
      <c r="AR75" s="141" t="s">
        <v>874</v>
      </c>
      <c r="AS75" s="141" t="s">
        <v>874</v>
      </c>
      <c r="AT75" s="141" t="s">
        <v>874</v>
      </c>
      <c r="AU75" s="111" t="s">
        <v>874</v>
      </c>
      <c r="AV75" s="111" t="s">
        <v>874</v>
      </c>
      <c r="AW75" s="141" t="s">
        <v>874</v>
      </c>
      <c r="AX75" s="141" t="s">
        <v>874</v>
      </c>
      <c r="AY75" s="141" t="s">
        <v>874</v>
      </c>
      <c r="AZ75" s="141" t="s">
        <v>874</v>
      </c>
      <c r="BA75" s="141" t="s">
        <v>874</v>
      </c>
      <c r="BB75" s="111" t="s">
        <v>874</v>
      </c>
      <c r="BC75" s="111" t="s">
        <v>874</v>
      </c>
      <c r="BD75" s="141" t="s">
        <v>874</v>
      </c>
      <c r="BE75" s="141" t="s">
        <v>874</v>
      </c>
      <c r="BF75" s="141" t="s">
        <v>874</v>
      </c>
      <c r="BG75" s="141" t="s">
        <v>874</v>
      </c>
      <c r="BH75" s="141" t="s">
        <v>874</v>
      </c>
      <c r="BI75" s="111" t="s">
        <v>874</v>
      </c>
      <c r="BJ75" s="111" t="s">
        <v>874</v>
      </c>
      <c r="BK75" s="141" t="s">
        <v>874</v>
      </c>
      <c r="BL75" s="141" t="s">
        <v>874</v>
      </c>
      <c r="BM75" s="141" t="s">
        <v>874</v>
      </c>
      <c r="BN75" s="141" t="s">
        <v>874</v>
      </c>
      <c r="BO75" s="141" t="s">
        <v>874</v>
      </c>
      <c r="BP75" s="111" t="s">
        <v>874</v>
      </c>
      <c r="BQ75" s="111" t="s">
        <v>874</v>
      </c>
      <c r="BR75" s="141" t="s">
        <v>874</v>
      </c>
      <c r="BS75" s="141" t="s">
        <v>874</v>
      </c>
      <c r="BT75" s="141" t="s">
        <v>874</v>
      </c>
      <c r="BU75" s="141" t="s">
        <v>874</v>
      </c>
      <c r="BV75" s="141" t="s">
        <v>874</v>
      </c>
      <c r="BW75" s="111" t="s">
        <v>874</v>
      </c>
      <c r="BX75" s="111" t="s">
        <v>874</v>
      </c>
      <c r="BY75" s="141">
        <f>0-F75</f>
        <v>-1.2146088164</v>
      </c>
      <c r="BZ75" s="233">
        <f>BY75/F75</f>
        <v>-1</v>
      </c>
      <c r="CA75" s="111" t="s">
        <v>874</v>
      </c>
    </row>
    <row r="76" spans="1:79" s="161" customFormat="1" ht="36" hidden="1" outlineLevel="1">
      <c r="A76" s="147" t="s">
        <v>101</v>
      </c>
      <c r="B76" s="148" t="s">
        <v>1014</v>
      </c>
      <c r="C76" s="147" t="s">
        <v>866</v>
      </c>
      <c r="D76" s="111" t="s">
        <v>874</v>
      </c>
      <c r="E76" s="111" t="s">
        <v>874</v>
      </c>
      <c r="F76" s="111" t="s">
        <v>874</v>
      </c>
      <c r="G76" s="141" t="s">
        <v>874</v>
      </c>
      <c r="H76" s="141" t="s">
        <v>874</v>
      </c>
      <c r="I76" s="141" t="s">
        <v>874</v>
      </c>
      <c r="J76" s="141" t="s">
        <v>874</v>
      </c>
      <c r="K76" s="141" t="s">
        <v>874</v>
      </c>
      <c r="L76" s="141" t="s">
        <v>874</v>
      </c>
      <c r="M76" s="141" t="s">
        <v>874</v>
      </c>
      <c r="N76" s="141" t="s">
        <v>874</v>
      </c>
      <c r="O76" s="141" t="s">
        <v>874</v>
      </c>
      <c r="P76" s="141" t="s">
        <v>874</v>
      </c>
      <c r="Q76" s="141" t="s">
        <v>874</v>
      </c>
      <c r="R76" s="141" t="s">
        <v>874</v>
      </c>
      <c r="S76" s="141" t="s">
        <v>874</v>
      </c>
      <c r="T76" s="141" t="s">
        <v>874</v>
      </c>
      <c r="U76" s="141" t="s">
        <v>874</v>
      </c>
      <c r="V76" s="141" t="s">
        <v>874</v>
      </c>
      <c r="W76" s="141" t="s">
        <v>874</v>
      </c>
      <c r="X76" s="141" t="s">
        <v>874</v>
      </c>
      <c r="Y76" s="141" t="s">
        <v>874</v>
      </c>
      <c r="Z76" s="141" t="s">
        <v>874</v>
      </c>
      <c r="AA76" s="141" t="s">
        <v>874</v>
      </c>
      <c r="AB76" s="141" t="s">
        <v>874</v>
      </c>
      <c r="AC76" s="141" t="s">
        <v>874</v>
      </c>
      <c r="AD76" s="141" t="s">
        <v>874</v>
      </c>
      <c r="AE76" s="141" t="s">
        <v>874</v>
      </c>
      <c r="AF76" s="141" t="s">
        <v>874</v>
      </c>
      <c r="AG76" s="141" t="s">
        <v>874</v>
      </c>
      <c r="AH76" s="141" t="s">
        <v>874</v>
      </c>
      <c r="AI76" s="141" t="s">
        <v>874</v>
      </c>
      <c r="AJ76" s="141" t="s">
        <v>874</v>
      </c>
      <c r="AK76" s="141" t="s">
        <v>874</v>
      </c>
      <c r="AL76" s="141" t="s">
        <v>874</v>
      </c>
      <c r="AM76" s="141" t="s">
        <v>874</v>
      </c>
      <c r="AN76" s="141" t="s">
        <v>874</v>
      </c>
      <c r="AO76" s="141" t="s">
        <v>874</v>
      </c>
      <c r="AP76" s="141" t="s">
        <v>874</v>
      </c>
      <c r="AQ76" s="141" t="s">
        <v>874</v>
      </c>
      <c r="AR76" s="141" t="s">
        <v>874</v>
      </c>
      <c r="AS76" s="141" t="s">
        <v>874</v>
      </c>
      <c r="AT76" s="141" t="s">
        <v>874</v>
      </c>
      <c r="AU76" s="141" t="s">
        <v>874</v>
      </c>
      <c r="AV76" s="141" t="s">
        <v>874</v>
      </c>
      <c r="AW76" s="141" t="s">
        <v>874</v>
      </c>
      <c r="AX76" s="141" t="s">
        <v>874</v>
      </c>
      <c r="AY76" s="141" t="s">
        <v>874</v>
      </c>
      <c r="AZ76" s="141" t="s">
        <v>874</v>
      </c>
      <c r="BA76" s="141" t="s">
        <v>874</v>
      </c>
      <c r="BB76" s="141" t="s">
        <v>874</v>
      </c>
      <c r="BC76" s="141" t="s">
        <v>874</v>
      </c>
      <c r="BD76" s="141" t="s">
        <v>874</v>
      </c>
      <c r="BE76" s="141" t="s">
        <v>874</v>
      </c>
      <c r="BF76" s="141" t="s">
        <v>874</v>
      </c>
      <c r="BG76" s="141" t="s">
        <v>874</v>
      </c>
      <c r="BH76" s="141" t="s">
        <v>874</v>
      </c>
      <c r="BI76" s="141" t="s">
        <v>874</v>
      </c>
      <c r="BJ76" s="141" t="s">
        <v>874</v>
      </c>
      <c r="BK76" s="141" t="s">
        <v>874</v>
      </c>
      <c r="BL76" s="141" t="s">
        <v>874</v>
      </c>
      <c r="BM76" s="141" t="s">
        <v>874</v>
      </c>
      <c r="BN76" s="141" t="s">
        <v>874</v>
      </c>
      <c r="BO76" s="141" t="s">
        <v>874</v>
      </c>
      <c r="BP76" s="141" t="s">
        <v>874</v>
      </c>
      <c r="BQ76" s="141" t="s">
        <v>874</v>
      </c>
      <c r="BR76" s="141" t="s">
        <v>874</v>
      </c>
      <c r="BS76" s="141" t="s">
        <v>874</v>
      </c>
      <c r="BT76" s="141" t="s">
        <v>874</v>
      </c>
      <c r="BU76" s="141" t="s">
        <v>874</v>
      </c>
      <c r="BV76" s="141" t="s">
        <v>874</v>
      </c>
      <c r="BW76" s="141" t="s">
        <v>874</v>
      </c>
      <c r="BX76" s="141" t="s">
        <v>874</v>
      </c>
      <c r="BY76" s="141" t="s">
        <v>874</v>
      </c>
      <c r="BZ76" s="141" t="s">
        <v>874</v>
      </c>
      <c r="CA76" s="141" t="s">
        <v>874</v>
      </c>
    </row>
    <row r="77" spans="1:79" s="161" customFormat="1" ht="24" collapsed="1">
      <c r="A77" s="222" t="s">
        <v>938</v>
      </c>
      <c r="B77" s="226" t="s">
        <v>865</v>
      </c>
      <c r="C77" s="222" t="s">
        <v>866</v>
      </c>
      <c r="D77" s="225">
        <f>SUM(D78:D86)</f>
        <v>75.85083333</v>
      </c>
      <c r="E77" s="225">
        <f t="shared" ref="E77:U77" si="365">SUM(E78:E86)</f>
        <v>0</v>
      </c>
      <c r="F77" s="225">
        <f t="shared" si="365"/>
        <v>24.180499999999999</v>
      </c>
      <c r="G77" s="225">
        <f t="shared" si="365"/>
        <v>0</v>
      </c>
      <c r="H77" s="225">
        <f t="shared" si="365"/>
        <v>0</v>
      </c>
      <c r="I77" s="225">
        <f t="shared" si="365"/>
        <v>0</v>
      </c>
      <c r="J77" s="225">
        <f t="shared" si="365"/>
        <v>0</v>
      </c>
      <c r="K77" s="225">
        <f t="shared" si="365"/>
        <v>5</v>
      </c>
      <c r="L77" s="225">
        <f t="shared" si="365"/>
        <v>0</v>
      </c>
      <c r="M77" s="225">
        <f t="shared" si="365"/>
        <v>0</v>
      </c>
      <c r="N77" s="225">
        <f t="shared" si="365"/>
        <v>0</v>
      </c>
      <c r="O77" s="225">
        <f t="shared" si="365"/>
        <v>0</v>
      </c>
      <c r="P77" s="225">
        <f t="shared" si="365"/>
        <v>0</v>
      </c>
      <c r="Q77" s="225">
        <f t="shared" si="365"/>
        <v>0</v>
      </c>
      <c r="R77" s="225">
        <f t="shared" si="365"/>
        <v>0</v>
      </c>
      <c r="S77" s="225">
        <f t="shared" si="365"/>
        <v>0</v>
      </c>
      <c r="T77" s="225">
        <f t="shared" si="365"/>
        <v>0</v>
      </c>
      <c r="U77" s="225">
        <f t="shared" si="365"/>
        <v>0</v>
      </c>
      <c r="V77" s="225">
        <f t="shared" ref="V77" si="366">SUM(V78:V86)</f>
        <v>0</v>
      </c>
      <c r="W77" s="225">
        <f t="shared" ref="W77" si="367">SUM(W78:W86)</f>
        <v>0</v>
      </c>
      <c r="X77" s="225">
        <f t="shared" ref="X77" si="368">SUM(X78:X86)</f>
        <v>0</v>
      </c>
      <c r="Y77" s="225">
        <f t="shared" ref="Y77" si="369">SUM(Y78:Y86)</f>
        <v>0</v>
      </c>
      <c r="Z77" s="225">
        <f t="shared" ref="Z77" si="370">SUM(Z78:Z86)</f>
        <v>0</v>
      </c>
      <c r="AA77" s="225">
        <f t="shared" ref="AA77" si="371">SUM(AA78:AA86)</f>
        <v>0</v>
      </c>
      <c r="AB77" s="225">
        <f t="shared" ref="AB77" si="372">SUM(AB78:AB86)</f>
        <v>0</v>
      </c>
      <c r="AC77" s="225">
        <f t="shared" ref="AC77" si="373">SUM(AC78:AC86)</f>
        <v>0</v>
      </c>
      <c r="AD77" s="225">
        <f t="shared" ref="AD77" si="374">SUM(AD78:AD86)</f>
        <v>0</v>
      </c>
      <c r="AE77" s="225">
        <f t="shared" ref="AE77" si="375">SUM(AE78:AE86)</f>
        <v>0</v>
      </c>
      <c r="AF77" s="225">
        <f t="shared" ref="AF77" si="376">SUM(AF78:AF86)</f>
        <v>0</v>
      </c>
      <c r="AG77" s="225">
        <f t="shared" ref="AG77" si="377">SUM(AG78:AG86)</f>
        <v>0</v>
      </c>
      <c r="AH77" s="225">
        <f t="shared" ref="AH77" si="378">SUM(AH78:AH86)</f>
        <v>24.180499999999999</v>
      </c>
      <c r="AI77" s="225">
        <f t="shared" ref="AI77" si="379">SUM(AI78:AI86)</f>
        <v>0</v>
      </c>
      <c r="AJ77" s="225">
        <f t="shared" ref="AJ77" si="380">SUM(AJ78:AJ86)</f>
        <v>0</v>
      </c>
      <c r="AK77" s="225">
        <f t="shared" ref="AK77" si="381">SUM(AK78:AK86)</f>
        <v>0</v>
      </c>
      <c r="AL77" s="225">
        <f t="shared" ref="AL77" si="382">SUM(AL78:AL86)</f>
        <v>0</v>
      </c>
      <c r="AM77" s="225">
        <f t="shared" ref="AM77" si="383">SUM(AM78:AM86)</f>
        <v>5</v>
      </c>
      <c r="AN77" s="225">
        <f t="shared" ref="AN77" si="384">SUM(AN78:AN86)</f>
        <v>0</v>
      </c>
      <c r="AO77" s="225">
        <f t="shared" ref="AO77" si="385">SUM(AO78:AO86)</f>
        <v>0</v>
      </c>
      <c r="AP77" s="225">
        <f t="shared" ref="AP77" si="386">SUM(AP78:AP86)</f>
        <v>0</v>
      </c>
      <c r="AQ77" s="225">
        <f t="shared" ref="AQ77" si="387">SUM(AQ78:AQ86)</f>
        <v>0</v>
      </c>
      <c r="AR77" s="225">
        <f t="shared" ref="AR77" si="388">SUM(AR78:AR86)</f>
        <v>0</v>
      </c>
      <c r="AS77" s="225">
        <f t="shared" ref="AS77" si="389">SUM(AS78:AS86)</f>
        <v>0</v>
      </c>
      <c r="AT77" s="225">
        <f t="shared" ref="AT77" si="390">SUM(AT78:AT86)</f>
        <v>0</v>
      </c>
      <c r="AU77" s="225">
        <f t="shared" ref="AU77" si="391">SUM(AU78:AU86)</f>
        <v>0</v>
      </c>
      <c r="AV77" s="225">
        <f t="shared" ref="AV77" si="392">SUM(AV78:AV86)</f>
        <v>0</v>
      </c>
      <c r="AW77" s="225">
        <f t="shared" ref="AW77" si="393">SUM(AW78:AW86)</f>
        <v>0</v>
      </c>
      <c r="AX77" s="225">
        <f t="shared" ref="AX77" si="394">SUM(AX78:AX86)</f>
        <v>0</v>
      </c>
      <c r="AY77" s="225">
        <f t="shared" ref="AY77" si="395">SUM(AY78:AY86)</f>
        <v>0</v>
      </c>
      <c r="AZ77" s="225">
        <f t="shared" ref="AZ77" si="396">SUM(AZ78:AZ86)</f>
        <v>0</v>
      </c>
      <c r="BA77" s="225">
        <f t="shared" ref="BA77" si="397">SUM(BA78:BA86)</f>
        <v>0</v>
      </c>
      <c r="BB77" s="225">
        <f t="shared" ref="BB77" si="398">SUM(BB78:BB86)</f>
        <v>0</v>
      </c>
      <c r="BC77" s="225">
        <f t="shared" ref="BC77" si="399">SUM(BC78:BC86)</f>
        <v>0</v>
      </c>
      <c r="BD77" s="225">
        <f t="shared" ref="BD77" si="400">SUM(BD78:BD86)</f>
        <v>0</v>
      </c>
      <c r="BE77" s="225">
        <f t="shared" ref="BE77" si="401">SUM(BE78:BE86)</f>
        <v>0</v>
      </c>
      <c r="BF77" s="225">
        <f t="shared" ref="BF77" si="402">SUM(BF78:BF86)</f>
        <v>0</v>
      </c>
      <c r="BG77" s="225">
        <f t="shared" ref="BG77" si="403">SUM(BG78:BG86)</f>
        <v>0</v>
      </c>
      <c r="BH77" s="225">
        <f t="shared" ref="BH77" si="404">SUM(BH78:BH86)</f>
        <v>0</v>
      </c>
      <c r="BI77" s="225">
        <f t="shared" ref="BI77" si="405">SUM(BI78:BI86)</f>
        <v>0</v>
      </c>
      <c r="BJ77" s="225">
        <f t="shared" ref="BJ77" si="406">SUM(BJ78:BJ86)</f>
        <v>0</v>
      </c>
      <c r="BK77" s="225">
        <f t="shared" ref="BK77" si="407">SUM(BK78:BK86)</f>
        <v>0</v>
      </c>
      <c r="BL77" s="225">
        <f t="shared" ref="BL77" si="408">SUM(BL78:BL86)</f>
        <v>0</v>
      </c>
      <c r="BM77" s="225">
        <f t="shared" ref="BM77" si="409">SUM(BM78:BM86)</f>
        <v>0</v>
      </c>
      <c r="BN77" s="225">
        <f t="shared" ref="BN77" si="410">SUM(BN78:BN86)</f>
        <v>0</v>
      </c>
      <c r="BO77" s="225">
        <f t="shared" ref="BO77" si="411">SUM(BO78:BO86)</f>
        <v>0</v>
      </c>
      <c r="BP77" s="225">
        <f t="shared" ref="BP77" si="412">SUM(BP78:BP86)</f>
        <v>0</v>
      </c>
      <c r="BQ77" s="225">
        <f t="shared" ref="BQ77" si="413">SUM(BQ78:BQ86)</f>
        <v>0</v>
      </c>
      <c r="BR77" s="225">
        <f t="shared" ref="BR77" si="414">SUM(BR78:BR86)</f>
        <v>0</v>
      </c>
      <c r="BS77" s="225">
        <f t="shared" ref="BS77" si="415">SUM(BS78:BS86)</f>
        <v>0</v>
      </c>
      <c r="BT77" s="225">
        <f t="shared" ref="BT77" si="416">SUM(BT78:BT86)</f>
        <v>0</v>
      </c>
      <c r="BU77" s="225">
        <f t="shared" ref="BU77" si="417">SUM(BU78:BU86)</f>
        <v>0</v>
      </c>
      <c r="BV77" s="225">
        <f t="shared" ref="BV77" si="418">SUM(BV78:BV86)</f>
        <v>0</v>
      </c>
      <c r="BW77" s="225">
        <f t="shared" ref="BW77" si="419">SUM(BW78:BW86)</f>
        <v>0</v>
      </c>
      <c r="BX77" s="225">
        <f t="shared" ref="BX77" si="420">SUM(BX78:BX86)</f>
        <v>0</v>
      </c>
      <c r="BY77" s="225">
        <f t="shared" ref="BY77" si="421">SUM(BY78:BY86)</f>
        <v>-24.180499999999999</v>
      </c>
      <c r="BZ77" s="234">
        <f>BY77/F77</f>
        <v>-1</v>
      </c>
      <c r="CA77" s="225" t="s">
        <v>874</v>
      </c>
    </row>
    <row r="78" spans="1:79" s="161" customFormat="1" ht="48">
      <c r="A78" s="147" t="s">
        <v>915</v>
      </c>
      <c r="B78" s="148" t="s">
        <v>1015</v>
      </c>
      <c r="C78" s="147" t="s">
        <v>1016</v>
      </c>
      <c r="D78" s="111">
        <v>3.2808333300000001</v>
      </c>
      <c r="E78" s="111" t="s">
        <v>874</v>
      </c>
      <c r="F78" s="111" t="s">
        <v>874</v>
      </c>
      <c r="G78" s="111" t="s">
        <v>874</v>
      </c>
      <c r="H78" s="111" t="s">
        <v>874</v>
      </c>
      <c r="I78" s="111" t="s">
        <v>874</v>
      </c>
      <c r="J78" s="111" t="s">
        <v>874</v>
      </c>
      <c r="K78" s="111" t="s">
        <v>874</v>
      </c>
      <c r="L78" s="111" t="s">
        <v>874</v>
      </c>
      <c r="M78" s="111" t="s">
        <v>874</v>
      </c>
      <c r="N78" s="111" t="s">
        <v>874</v>
      </c>
      <c r="O78" s="111" t="s">
        <v>874</v>
      </c>
      <c r="P78" s="111" t="s">
        <v>874</v>
      </c>
      <c r="Q78" s="111" t="s">
        <v>874</v>
      </c>
      <c r="R78" s="111" t="s">
        <v>874</v>
      </c>
      <c r="S78" s="111" t="s">
        <v>874</v>
      </c>
      <c r="T78" s="111" t="s">
        <v>874</v>
      </c>
      <c r="U78" s="111" t="s">
        <v>874</v>
      </c>
      <c r="V78" s="111" t="s">
        <v>874</v>
      </c>
      <c r="W78" s="111" t="s">
        <v>874</v>
      </c>
      <c r="X78" s="111" t="s">
        <v>874</v>
      </c>
      <c r="Y78" s="111" t="s">
        <v>874</v>
      </c>
      <c r="Z78" s="111" t="s">
        <v>874</v>
      </c>
      <c r="AA78" s="111" t="s">
        <v>874</v>
      </c>
      <c r="AB78" s="111" t="s">
        <v>874</v>
      </c>
      <c r="AC78" s="111" t="s">
        <v>874</v>
      </c>
      <c r="AD78" s="111" t="s">
        <v>874</v>
      </c>
      <c r="AE78" s="111" t="s">
        <v>874</v>
      </c>
      <c r="AF78" s="111" t="s">
        <v>874</v>
      </c>
      <c r="AG78" s="111" t="s">
        <v>874</v>
      </c>
      <c r="AH78" s="111" t="s">
        <v>874</v>
      </c>
      <c r="AI78" s="111" t="s">
        <v>874</v>
      </c>
      <c r="AJ78" s="111" t="s">
        <v>874</v>
      </c>
      <c r="AK78" s="111" t="s">
        <v>874</v>
      </c>
      <c r="AL78" s="111" t="s">
        <v>874</v>
      </c>
      <c r="AM78" s="111" t="s">
        <v>874</v>
      </c>
      <c r="AN78" s="111" t="s">
        <v>874</v>
      </c>
      <c r="AO78" s="111" t="s">
        <v>874</v>
      </c>
      <c r="AP78" s="111" t="s">
        <v>874</v>
      </c>
      <c r="AQ78" s="111" t="s">
        <v>874</v>
      </c>
      <c r="AR78" s="111" t="s">
        <v>874</v>
      </c>
      <c r="AS78" s="111" t="s">
        <v>874</v>
      </c>
      <c r="AT78" s="111" t="s">
        <v>874</v>
      </c>
      <c r="AU78" s="111" t="s">
        <v>874</v>
      </c>
      <c r="AV78" s="111" t="s">
        <v>874</v>
      </c>
      <c r="AW78" s="111" t="s">
        <v>874</v>
      </c>
      <c r="AX78" s="111" t="s">
        <v>874</v>
      </c>
      <c r="AY78" s="111" t="s">
        <v>874</v>
      </c>
      <c r="AZ78" s="111" t="s">
        <v>874</v>
      </c>
      <c r="BA78" s="111" t="s">
        <v>874</v>
      </c>
      <c r="BB78" s="111" t="s">
        <v>874</v>
      </c>
      <c r="BC78" s="111" t="s">
        <v>874</v>
      </c>
      <c r="BD78" s="111" t="s">
        <v>874</v>
      </c>
      <c r="BE78" s="111" t="s">
        <v>874</v>
      </c>
      <c r="BF78" s="111" t="s">
        <v>874</v>
      </c>
      <c r="BG78" s="111" t="s">
        <v>874</v>
      </c>
      <c r="BH78" s="111" t="s">
        <v>874</v>
      </c>
      <c r="BI78" s="111" t="s">
        <v>874</v>
      </c>
      <c r="BJ78" s="111" t="s">
        <v>874</v>
      </c>
      <c r="BK78" s="111" t="s">
        <v>874</v>
      </c>
      <c r="BL78" s="111" t="s">
        <v>874</v>
      </c>
      <c r="BM78" s="111" t="s">
        <v>874</v>
      </c>
      <c r="BN78" s="111" t="s">
        <v>874</v>
      </c>
      <c r="BO78" s="111" t="s">
        <v>874</v>
      </c>
      <c r="BP78" s="111" t="s">
        <v>874</v>
      </c>
      <c r="BQ78" s="111" t="s">
        <v>874</v>
      </c>
      <c r="BR78" s="111" t="s">
        <v>874</v>
      </c>
      <c r="BS78" s="111" t="s">
        <v>874</v>
      </c>
      <c r="BT78" s="111" t="s">
        <v>874</v>
      </c>
      <c r="BU78" s="111" t="s">
        <v>874</v>
      </c>
      <c r="BV78" s="111" t="s">
        <v>874</v>
      </c>
      <c r="BW78" s="111" t="s">
        <v>874</v>
      </c>
      <c r="BX78" s="111" t="s">
        <v>874</v>
      </c>
      <c r="BY78" s="111" t="s">
        <v>874</v>
      </c>
      <c r="BZ78" s="111" t="s">
        <v>874</v>
      </c>
      <c r="CA78" s="111" t="s">
        <v>874</v>
      </c>
    </row>
    <row r="79" spans="1:79" s="161" customFormat="1" ht="48">
      <c r="A79" s="147" t="s">
        <v>916</v>
      </c>
      <c r="B79" s="148" t="s">
        <v>1017</v>
      </c>
      <c r="C79" s="147" t="s">
        <v>1018</v>
      </c>
      <c r="D79" s="111">
        <v>11.125</v>
      </c>
      <c r="E79" s="111" t="s">
        <v>874</v>
      </c>
      <c r="F79" s="111">
        <v>11.125</v>
      </c>
      <c r="G79" s="141" t="s">
        <v>874</v>
      </c>
      <c r="H79" s="141" t="s">
        <v>874</v>
      </c>
      <c r="I79" s="141" t="s">
        <v>874</v>
      </c>
      <c r="J79" s="141" t="s">
        <v>874</v>
      </c>
      <c r="K79" s="141">
        <v>1</v>
      </c>
      <c r="L79" s="141" t="s">
        <v>874</v>
      </c>
      <c r="M79" s="141" t="s">
        <v>874</v>
      </c>
      <c r="N79" s="141" t="s">
        <v>874</v>
      </c>
      <c r="O79" s="141" t="s">
        <v>874</v>
      </c>
      <c r="P79" s="141" t="s">
        <v>874</v>
      </c>
      <c r="Q79" s="141" t="s">
        <v>874</v>
      </c>
      <c r="R79" s="111" t="s">
        <v>874</v>
      </c>
      <c r="S79" s="111" t="s">
        <v>874</v>
      </c>
      <c r="T79" s="141" t="s">
        <v>874</v>
      </c>
      <c r="U79" s="141" t="s">
        <v>874</v>
      </c>
      <c r="V79" s="141" t="s">
        <v>874</v>
      </c>
      <c r="W79" s="141" t="s">
        <v>874</v>
      </c>
      <c r="X79" s="141" t="s">
        <v>874</v>
      </c>
      <c r="Y79" s="141" t="s">
        <v>874</v>
      </c>
      <c r="Z79" s="141" t="s">
        <v>874</v>
      </c>
      <c r="AA79" s="141" t="s">
        <v>874</v>
      </c>
      <c r="AB79" s="141" t="s">
        <v>874</v>
      </c>
      <c r="AC79" s="141" t="s">
        <v>874</v>
      </c>
      <c r="AD79" s="111" t="str">
        <f t="shared" ref="AD79:AD86" si="422">S79</f>
        <v>нд</v>
      </c>
      <c r="AE79" s="111" t="s">
        <v>874</v>
      </c>
      <c r="AF79" s="111" t="s">
        <v>874</v>
      </c>
      <c r="AG79" s="141" t="s">
        <v>874</v>
      </c>
      <c r="AH79" s="141">
        <f>F79</f>
        <v>11.125</v>
      </c>
      <c r="AI79" s="141" t="s">
        <v>874</v>
      </c>
      <c r="AJ79" s="141" t="s">
        <v>874</v>
      </c>
      <c r="AK79" s="141" t="s">
        <v>874</v>
      </c>
      <c r="AL79" s="141" t="s">
        <v>874</v>
      </c>
      <c r="AM79" s="141">
        <f>K79</f>
        <v>1</v>
      </c>
      <c r="AN79" s="141" t="s">
        <v>874</v>
      </c>
      <c r="AO79" s="141" t="s">
        <v>874</v>
      </c>
      <c r="AP79" s="141" t="s">
        <v>874</v>
      </c>
      <c r="AQ79" s="111" t="str">
        <f t="shared" ref="AQ79:AQ86" si="423">AF79</f>
        <v>нд</v>
      </c>
      <c r="AR79" s="111" t="s">
        <v>874</v>
      </c>
      <c r="AS79" s="111" t="s">
        <v>874</v>
      </c>
      <c r="AT79" s="141" t="s">
        <v>874</v>
      </c>
      <c r="AU79" s="141" t="s">
        <v>874</v>
      </c>
      <c r="AV79" s="141" t="s">
        <v>874</v>
      </c>
      <c r="AW79" s="141" t="s">
        <v>874</v>
      </c>
      <c r="AX79" s="141" t="s">
        <v>874</v>
      </c>
      <c r="AY79" s="141" t="s">
        <v>874</v>
      </c>
      <c r="AZ79" s="141" t="s">
        <v>874</v>
      </c>
      <c r="BA79" s="141" t="s">
        <v>874</v>
      </c>
      <c r="BB79" s="141" t="s">
        <v>874</v>
      </c>
      <c r="BC79" s="141" t="s">
        <v>874</v>
      </c>
      <c r="BD79" s="111" t="str">
        <f t="shared" ref="BD79:BD86" si="424">AS79</f>
        <v>нд</v>
      </c>
      <c r="BE79" s="111" t="s">
        <v>874</v>
      </c>
      <c r="BF79" s="111" t="s">
        <v>874</v>
      </c>
      <c r="BG79" s="141" t="s">
        <v>874</v>
      </c>
      <c r="BH79" s="141" t="s">
        <v>874</v>
      </c>
      <c r="BI79" s="141" t="s">
        <v>874</v>
      </c>
      <c r="BJ79" s="141" t="s">
        <v>874</v>
      </c>
      <c r="BK79" s="141" t="s">
        <v>874</v>
      </c>
      <c r="BL79" s="141" t="s">
        <v>874</v>
      </c>
      <c r="BM79" s="141" t="s">
        <v>874</v>
      </c>
      <c r="BN79" s="141" t="s">
        <v>874</v>
      </c>
      <c r="BO79" s="141" t="s">
        <v>874</v>
      </c>
      <c r="BP79" s="141" t="s">
        <v>874</v>
      </c>
      <c r="BQ79" s="111" t="str">
        <f t="shared" ref="BQ79:BQ86" si="425">BF79</f>
        <v>нд</v>
      </c>
      <c r="BR79" s="111" t="s">
        <v>874</v>
      </c>
      <c r="BS79" s="111" t="s">
        <v>874</v>
      </c>
      <c r="BT79" s="141" t="s">
        <v>874</v>
      </c>
      <c r="BU79" s="141" t="s">
        <v>874</v>
      </c>
      <c r="BV79" s="141" t="s">
        <v>874</v>
      </c>
      <c r="BW79" s="141" t="s">
        <v>874</v>
      </c>
      <c r="BX79" s="141" t="s">
        <v>874</v>
      </c>
      <c r="BY79" s="141">
        <f>0-F79</f>
        <v>-11.125</v>
      </c>
      <c r="BZ79" s="233">
        <f>BY79/F79</f>
        <v>-1</v>
      </c>
      <c r="CA79" s="111" t="s">
        <v>874</v>
      </c>
    </row>
    <row r="80" spans="1:79" s="161" customFormat="1" ht="60">
      <c r="A80" s="147" t="s">
        <v>917</v>
      </c>
      <c r="B80" s="148" t="s">
        <v>1019</v>
      </c>
      <c r="C80" s="147" t="s">
        <v>1020</v>
      </c>
      <c r="D80" s="111">
        <v>2.7491666666666665</v>
      </c>
      <c r="E80" s="111" t="s">
        <v>874</v>
      </c>
      <c r="F80" s="111">
        <v>2.7491666666666665</v>
      </c>
      <c r="G80" s="141" t="s">
        <v>874</v>
      </c>
      <c r="H80" s="141" t="s">
        <v>874</v>
      </c>
      <c r="I80" s="141" t="s">
        <v>874</v>
      </c>
      <c r="J80" s="141" t="s">
        <v>874</v>
      </c>
      <c r="K80" s="141">
        <v>1</v>
      </c>
      <c r="L80" s="141" t="s">
        <v>874</v>
      </c>
      <c r="M80" s="141" t="s">
        <v>874</v>
      </c>
      <c r="N80" s="141" t="s">
        <v>874</v>
      </c>
      <c r="O80" s="141" t="s">
        <v>874</v>
      </c>
      <c r="P80" s="141" t="s">
        <v>874</v>
      </c>
      <c r="Q80" s="141" t="s">
        <v>874</v>
      </c>
      <c r="R80" s="111" t="s">
        <v>874</v>
      </c>
      <c r="S80" s="111" t="s">
        <v>874</v>
      </c>
      <c r="T80" s="141" t="s">
        <v>874</v>
      </c>
      <c r="U80" s="141" t="s">
        <v>874</v>
      </c>
      <c r="V80" s="141" t="s">
        <v>874</v>
      </c>
      <c r="W80" s="141" t="s">
        <v>874</v>
      </c>
      <c r="X80" s="141" t="s">
        <v>874</v>
      </c>
      <c r="Y80" s="141" t="s">
        <v>874</v>
      </c>
      <c r="Z80" s="141" t="s">
        <v>874</v>
      </c>
      <c r="AA80" s="141" t="s">
        <v>874</v>
      </c>
      <c r="AB80" s="141" t="s">
        <v>874</v>
      </c>
      <c r="AC80" s="141" t="s">
        <v>874</v>
      </c>
      <c r="AD80" s="111" t="str">
        <f t="shared" si="422"/>
        <v>нд</v>
      </c>
      <c r="AE80" s="111" t="s">
        <v>874</v>
      </c>
      <c r="AF80" s="111" t="s">
        <v>874</v>
      </c>
      <c r="AG80" s="141" t="s">
        <v>874</v>
      </c>
      <c r="AH80" s="141">
        <f t="shared" ref="AH80:AH82" si="426">F80</f>
        <v>2.7491666666666665</v>
      </c>
      <c r="AI80" s="141" t="s">
        <v>874</v>
      </c>
      <c r="AJ80" s="141" t="s">
        <v>874</v>
      </c>
      <c r="AK80" s="141" t="s">
        <v>874</v>
      </c>
      <c r="AL80" s="141" t="s">
        <v>874</v>
      </c>
      <c r="AM80" s="141">
        <f t="shared" ref="AM80:AM82" si="427">K80</f>
        <v>1</v>
      </c>
      <c r="AN80" s="141" t="s">
        <v>874</v>
      </c>
      <c r="AO80" s="141" t="s">
        <v>874</v>
      </c>
      <c r="AP80" s="141" t="s">
        <v>874</v>
      </c>
      <c r="AQ80" s="111" t="str">
        <f t="shared" si="423"/>
        <v>нд</v>
      </c>
      <c r="AR80" s="111" t="s">
        <v>874</v>
      </c>
      <c r="AS80" s="111" t="s">
        <v>874</v>
      </c>
      <c r="AT80" s="141" t="s">
        <v>874</v>
      </c>
      <c r="AU80" s="141" t="s">
        <v>874</v>
      </c>
      <c r="AV80" s="141" t="s">
        <v>874</v>
      </c>
      <c r="AW80" s="141" t="s">
        <v>874</v>
      </c>
      <c r="AX80" s="141" t="s">
        <v>874</v>
      </c>
      <c r="AY80" s="141" t="s">
        <v>874</v>
      </c>
      <c r="AZ80" s="141" t="s">
        <v>874</v>
      </c>
      <c r="BA80" s="141" t="s">
        <v>874</v>
      </c>
      <c r="BB80" s="141" t="s">
        <v>874</v>
      </c>
      <c r="BC80" s="141" t="s">
        <v>874</v>
      </c>
      <c r="BD80" s="111" t="str">
        <f t="shared" si="424"/>
        <v>нд</v>
      </c>
      <c r="BE80" s="111" t="s">
        <v>874</v>
      </c>
      <c r="BF80" s="111" t="s">
        <v>874</v>
      </c>
      <c r="BG80" s="141" t="s">
        <v>874</v>
      </c>
      <c r="BH80" s="141" t="s">
        <v>874</v>
      </c>
      <c r="BI80" s="141" t="s">
        <v>874</v>
      </c>
      <c r="BJ80" s="141" t="s">
        <v>874</v>
      </c>
      <c r="BK80" s="141" t="s">
        <v>874</v>
      </c>
      <c r="BL80" s="141" t="s">
        <v>874</v>
      </c>
      <c r="BM80" s="141" t="s">
        <v>874</v>
      </c>
      <c r="BN80" s="141" t="s">
        <v>874</v>
      </c>
      <c r="BO80" s="141" t="s">
        <v>874</v>
      </c>
      <c r="BP80" s="141" t="s">
        <v>874</v>
      </c>
      <c r="BQ80" s="111" t="str">
        <f t="shared" si="425"/>
        <v>нд</v>
      </c>
      <c r="BR80" s="111" t="s">
        <v>874</v>
      </c>
      <c r="BS80" s="111" t="s">
        <v>874</v>
      </c>
      <c r="BT80" s="141" t="s">
        <v>874</v>
      </c>
      <c r="BU80" s="141" t="s">
        <v>874</v>
      </c>
      <c r="BV80" s="141" t="s">
        <v>874</v>
      </c>
      <c r="BW80" s="141" t="s">
        <v>874</v>
      </c>
      <c r="BX80" s="141" t="s">
        <v>874</v>
      </c>
      <c r="BY80" s="141">
        <f t="shared" ref="BY80:BY82" si="428">0-F80</f>
        <v>-2.7491666666666665</v>
      </c>
      <c r="BZ80" s="233">
        <f t="shared" ref="BZ80:BZ82" si="429">BY80/F80</f>
        <v>-1</v>
      </c>
      <c r="CA80" s="111" t="s">
        <v>874</v>
      </c>
    </row>
    <row r="81" spans="1:79" s="161" customFormat="1" ht="36">
      <c r="A81" s="147" t="s">
        <v>918</v>
      </c>
      <c r="B81" s="148" t="s">
        <v>1021</v>
      </c>
      <c r="C81" s="147" t="s">
        <v>1022</v>
      </c>
      <c r="D81" s="111">
        <v>8.2133333333333329</v>
      </c>
      <c r="E81" s="111" t="s">
        <v>874</v>
      </c>
      <c r="F81" s="111">
        <v>8.2133333333333329</v>
      </c>
      <c r="G81" s="141" t="s">
        <v>874</v>
      </c>
      <c r="H81" s="141" t="s">
        <v>874</v>
      </c>
      <c r="I81" s="141" t="s">
        <v>874</v>
      </c>
      <c r="J81" s="141" t="s">
        <v>874</v>
      </c>
      <c r="K81" s="141">
        <v>1</v>
      </c>
      <c r="L81" s="141" t="s">
        <v>874</v>
      </c>
      <c r="M81" s="141" t="s">
        <v>874</v>
      </c>
      <c r="N81" s="141" t="s">
        <v>874</v>
      </c>
      <c r="O81" s="141" t="s">
        <v>874</v>
      </c>
      <c r="P81" s="141" t="s">
        <v>874</v>
      </c>
      <c r="Q81" s="141" t="s">
        <v>874</v>
      </c>
      <c r="R81" s="111" t="s">
        <v>874</v>
      </c>
      <c r="S81" s="111" t="s">
        <v>874</v>
      </c>
      <c r="T81" s="141" t="s">
        <v>874</v>
      </c>
      <c r="U81" s="141" t="s">
        <v>874</v>
      </c>
      <c r="V81" s="141" t="s">
        <v>874</v>
      </c>
      <c r="W81" s="141" t="s">
        <v>874</v>
      </c>
      <c r="X81" s="141" t="s">
        <v>874</v>
      </c>
      <c r="Y81" s="141" t="s">
        <v>874</v>
      </c>
      <c r="Z81" s="141" t="s">
        <v>874</v>
      </c>
      <c r="AA81" s="141" t="s">
        <v>874</v>
      </c>
      <c r="AB81" s="141" t="s">
        <v>874</v>
      </c>
      <c r="AC81" s="141" t="s">
        <v>874</v>
      </c>
      <c r="AD81" s="111" t="str">
        <f t="shared" si="422"/>
        <v>нд</v>
      </c>
      <c r="AE81" s="111" t="s">
        <v>874</v>
      </c>
      <c r="AF81" s="111" t="s">
        <v>874</v>
      </c>
      <c r="AG81" s="141" t="s">
        <v>874</v>
      </c>
      <c r="AH81" s="141">
        <f t="shared" si="426"/>
        <v>8.2133333333333329</v>
      </c>
      <c r="AI81" s="141" t="s">
        <v>874</v>
      </c>
      <c r="AJ81" s="141" t="s">
        <v>874</v>
      </c>
      <c r="AK81" s="141" t="s">
        <v>874</v>
      </c>
      <c r="AL81" s="141" t="s">
        <v>874</v>
      </c>
      <c r="AM81" s="141">
        <f t="shared" si="427"/>
        <v>1</v>
      </c>
      <c r="AN81" s="141" t="s">
        <v>874</v>
      </c>
      <c r="AO81" s="141" t="s">
        <v>874</v>
      </c>
      <c r="AP81" s="141" t="s">
        <v>874</v>
      </c>
      <c r="AQ81" s="111" t="str">
        <f t="shared" si="423"/>
        <v>нд</v>
      </c>
      <c r="AR81" s="111" t="s">
        <v>874</v>
      </c>
      <c r="AS81" s="111" t="s">
        <v>874</v>
      </c>
      <c r="AT81" s="141" t="s">
        <v>874</v>
      </c>
      <c r="AU81" s="141" t="s">
        <v>874</v>
      </c>
      <c r="AV81" s="141" t="s">
        <v>874</v>
      </c>
      <c r="AW81" s="141" t="s">
        <v>874</v>
      </c>
      <c r="AX81" s="141" t="s">
        <v>874</v>
      </c>
      <c r="AY81" s="141" t="s">
        <v>874</v>
      </c>
      <c r="AZ81" s="141" t="s">
        <v>874</v>
      </c>
      <c r="BA81" s="141" t="s">
        <v>874</v>
      </c>
      <c r="BB81" s="141" t="s">
        <v>874</v>
      </c>
      <c r="BC81" s="141" t="s">
        <v>874</v>
      </c>
      <c r="BD81" s="111" t="str">
        <f t="shared" si="424"/>
        <v>нд</v>
      </c>
      <c r="BE81" s="111" t="s">
        <v>874</v>
      </c>
      <c r="BF81" s="111" t="s">
        <v>874</v>
      </c>
      <c r="BG81" s="141" t="s">
        <v>874</v>
      </c>
      <c r="BH81" s="141" t="s">
        <v>874</v>
      </c>
      <c r="BI81" s="141" t="s">
        <v>874</v>
      </c>
      <c r="BJ81" s="141" t="s">
        <v>874</v>
      </c>
      <c r="BK81" s="141" t="s">
        <v>874</v>
      </c>
      <c r="BL81" s="141" t="s">
        <v>874</v>
      </c>
      <c r="BM81" s="141" t="s">
        <v>874</v>
      </c>
      <c r="BN81" s="141" t="s">
        <v>874</v>
      </c>
      <c r="BO81" s="141" t="s">
        <v>874</v>
      </c>
      <c r="BP81" s="141" t="s">
        <v>874</v>
      </c>
      <c r="BQ81" s="111" t="str">
        <f t="shared" si="425"/>
        <v>нд</v>
      </c>
      <c r="BR81" s="111" t="s">
        <v>874</v>
      </c>
      <c r="BS81" s="111" t="s">
        <v>874</v>
      </c>
      <c r="BT81" s="141" t="s">
        <v>874</v>
      </c>
      <c r="BU81" s="141" t="s">
        <v>874</v>
      </c>
      <c r="BV81" s="141" t="s">
        <v>874</v>
      </c>
      <c r="BW81" s="141" t="s">
        <v>874</v>
      </c>
      <c r="BX81" s="141" t="s">
        <v>874</v>
      </c>
      <c r="BY81" s="141">
        <f t="shared" si="428"/>
        <v>-8.2133333333333329</v>
      </c>
      <c r="BZ81" s="233">
        <f t="shared" si="429"/>
        <v>-1</v>
      </c>
      <c r="CA81" s="111" t="s">
        <v>874</v>
      </c>
    </row>
    <row r="82" spans="1:79" s="161" customFormat="1" ht="48">
      <c r="A82" s="147" t="s">
        <v>919</v>
      </c>
      <c r="B82" s="148" t="s">
        <v>1023</v>
      </c>
      <c r="C82" s="147" t="s">
        <v>1024</v>
      </c>
      <c r="D82" s="111">
        <v>5.2324999999999999</v>
      </c>
      <c r="E82" s="111" t="s">
        <v>874</v>
      </c>
      <c r="F82" s="111">
        <v>2.093</v>
      </c>
      <c r="G82" s="141" t="s">
        <v>874</v>
      </c>
      <c r="H82" s="141" t="s">
        <v>874</v>
      </c>
      <c r="I82" s="141" t="s">
        <v>874</v>
      </c>
      <c r="J82" s="141" t="s">
        <v>874</v>
      </c>
      <c r="K82" s="141">
        <v>2</v>
      </c>
      <c r="L82" s="141" t="s">
        <v>874</v>
      </c>
      <c r="M82" s="141" t="s">
        <v>874</v>
      </c>
      <c r="N82" s="141" t="s">
        <v>874</v>
      </c>
      <c r="O82" s="141" t="s">
        <v>874</v>
      </c>
      <c r="P82" s="141" t="s">
        <v>874</v>
      </c>
      <c r="Q82" s="141" t="s">
        <v>874</v>
      </c>
      <c r="R82" s="111" t="s">
        <v>874</v>
      </c>
      <c r="S82" s="111" t="s">
        <v>874</v>
      </c>
      <c r="T82" s="141" t="s">
        <v>874</v>
      </c>
      <c r="U82" s="141" t="s">
        <v>874</v>
      </c>
      <c r="V82" s="141" t="s">
        <v>874</v>
      </c>
      <c r="W82" s="141" t="s">
        <v>874</v>
      </c>
      <c r="X82" s="141" t="s">
        <v>874</v>
      </c>
      <c r="Y82" s="141" t="s">
        <v>874</v>
      </c>
      <c r="Z82" s="141" t="s">
        <v>874</v>
      </c>
      <c r="AA82" s="141" t="s">
        <v>874</v>
      </c>
      <c r="AB82" s="141" t="s">
        <v>874</v>
      </c>
      <c r="AC82" s="141" t="s">
        <v>874</v>
      </c>
      <c r="AD82" s="111" t="str">
        <f t="shared" si="422"/>
        <v>нд</v>
      </c>
      <c r="AE82" s="111" t="s">
        <v>874</v>
      </c>
      <c r="AF82" s="111" t="s">
        <v>874</v>
      </c>
      <c r="AG82" s="141" t="s">
        <v>874</v>
      </c>
      <c r="AH82" s="141">
        <f t="shared" si="426"/>
        <v>2.093</v>
      </c>
      <c r="AI82" s="141" t="s">
        <v>874</v>
      </c>
      <c r="AJ82" s="141" t="s">
        <v>874</v>
      </c>
      <c r="AK82" s="141" t="s">
        <v>874</v>
      </c>
      <c r="AL82" s="141" t="s">
        <v>874</v>
      </c>
      <c r="AM82" s="141">
        <f t="shared" si="427"/>
        <v>2</v>
      </c>
      <c r="AN82" s="141" t="s">
        <v>874</v>
      </c>
      <c r="AO82" s="141" t="s">
        <v>874</v>
      </c>
      <c r="AP82" s="141" t="s">
        <v>874</v>
      </c>
      <c r="AQ82" s="111" t="str">
        <f t="shared" si="423"/>
        <v>нд</v>
      </c>
      <c r="AR82" s="111" t="s">
        <v>874</v>
      </c>
      <c r="AS82" s="111" t="s">
        <v>874</v>
      </c>
      <c r="AT82" s="141" t="s">
        <v>874</v>
      </c>
      <c r="AU82" s="141" t="s">
        <v>874</v>
      </c>
      <c r="AV82" s="141" t="s">
        <v>874</v>
      </c>
      <c r="AW82" s="141" t="s">
        <v>874</v>
      </c>
      <c r="AX82" s="141" t="s">
        <v>874</v>
      </c>
      <c r="AY82" s="141" t="s">
        <v>874</v>
      </c>
      <c r="AZ82" s="141" t="s">
        <v>874</v>
      </c>
      <c r="BA82" s="141" t="s">
        <v>874</v>
      </c>
      <c r="BB82" s="141" t="s">
        <v>874</v>
      </c>
      <c r="BC82" s="141" t="s">
        <v>874</v>
      </c>
      <c r="BD82" s="111" t="str">
        <f t="shared" si="424"/>
        <v>нд</v>
      </c>
      <c r="BE82" s="111" t="s">
        <v>874</v>
      </c>
      <c r="BF82" s="111" t="s">
        <v>874</v>
      </c>
      <c r="BG82" s="141" t="s">
        <v>874</v>
      </c>
      <c r="BH82" s="141" t="s">
        <v>874</v>
      </c>
      <c r="BI82" s="141" t="s">
        <v>874</v>
      </c>
      <c r="BJ82" s="141" t="s">
        <v>874</v>
      </c>
      <c r="BK82" s="141" t="s">
        <v>874</v>
      </c>
      <c r="BL82" s="141" t="s">
        <v>874</v>
      </c>
      <c r="BM82" s="141" t="s">
        <v>874</v>
      </c>
      <c r="BN82" s="141" t="s">
        <v>874</v>
      </c>
      <c r="BO82" s="141" t="s">
        <v>874</v>
      </c>
      <c r="BP82" s="141" t="s">
        <v>874</v>
      </c>
      <c r="BQ82" s="111" t="str">
        <f t="shared" si="425"/>
        <v>нд</v>
      </c>
      <c r="BR82" s="111" t="s">
        <v>874</v>
      </c>
      <c r="BS82" s="111" t="s">
        <v>874</v>
      </c>
      <c r="BT82" s="141" t="s">
        <v>874</v>
      </c>
      <c r="BU82" s="141" t="s">
        <v>874</v>
      </c>
      <c r="BV82" s="141" t="s">
        <v>874</v>
      </c>
      <c r="BW82" s="141" t="s">
        <v>874</v>
      </c>
      <c r="BX82" s="141" t="s">
        <v>874</v>
      </c>
      <c r="BY82" s="141">
        <f t="shared" si="428"/>
        <v>-2.093</v>
      </c>
      <c r="BZ82" s="233">
        <f t="shared" si="429"/>
        <v>-1</v>
      </c>
      <c r="CA82" s="111" t="s">
        <v>874</v>
      </c>
    </row>
    <row r="83" spans="1:79" s="161" customFormat="1" ht="48">
      <c r="A83" s="147" t="s">
        <v>920</v>
      </c>
      <c r="B83" s="148" t="s">
        <v>1025</v>
      </c>
      <c r="C83" s="147" t="s">
        <v>1026</v>
      </c>
      <c r="D83" s="111">
        <v>8.75</v>
      </c>
      <c r="E83" s="111" t="s">
        <v>874</v>
      </c>
      <c r="F83" s="111" t="s">
        <v>874</v>
      </c>
      <c r="G83" s="141" t="s">
        <v>874</v>
      </c>
      <c r="H83" s="141" t="s">
        <v>874</v>
      </c>
      <c r="I83" s="141" t="s">
        <v>874</v>
      </c>
      <c r="J83" s="141" t="s">
        <v>874</v>
      </c>
      <c r="K83" s="141" t="s">
        <v>874</v>
      </c>
      <c r="L83" s="141" t="s">
        <v>874</v>
      </c>
      <c r="M83" s="141" t="s">
        <v>874</v>
      </c>
      <c r="N83" s="141" t="s">
        <v>874</v>
      </c>
      <c r="O83" s="141" t="s">
        <v>874</v>
      </c>
      <c r="P83" s="141" t="s">
        <v>874</v>
      </c>
      <c r="Q83" s="111" t="str">
        <f t="shared" ref="Q83:Q86" si="430">F83</f>
        <v>нд</v>
      </c>
      <c r="R83" s="111" t="s">
        <v>874</v>
      </c>
      <c r="S83" s="111" t="s">
        <v>874</v>
      </c>
      <c r="T83" s="141" t="s">
        <v>874</v>
      </c>
      <c r="U83" s="141" t="s">
        <v>874</v>
      </c>
      <c r="V83" s="141" t="s">
        <v>874</v>
      </c>
      <c r="W83" s="141" t="s">
        <v>874</v>
      </c>
      <c r="X83" s="141" t="s">
        <v>874</v>
      </c>
      <c r="Y83" s="141" t="s">
        <v>874</v>
      </c>
      <c r="Z83" s="141" t="s">
        <v>874</v>
      </c>
      <c r="AA83" s="141" t="s">
        <v>874</v>
      </c>
      <c r="AB83" s="141" t="s">
        <v>874</v>
      </c>
      <c r="AC83" s="141" t="s">
        <v>874</v>
      </c>
      <c r="AD83" s="111" t="str">
        <f t="shared" si="422"/>
        <v>нд</v>
      </c>
      <c r="AE83" s="111" t="s">
        <v>874</v>
      </c>
      <c r="AF83" s="111" t="s">
        <v>874</v>
      </c>
      <c r="AG83" s="141" t="s">
        <v>874</v>
      </c>
      <c r="AH83" s="141" t="s">
        <v>874</v>
      </c>
      <c r="AI83" s="141" t="s">
        <v>874</v>
      </c>
      <c r="AJ83" s="141" t="s">
        <v>874</v>
      </c>
      <c r="AK83" s="141" t="s">
        <v>874</v>
      </c>
      <c r="AL83" s="141" t="s">
        <v>874</v>
      </c>
      <c r="AM83" s="141" t="s">
        <v>874</v>
      </c>
      <c r="AN83" s="141" t="s">
        <v>874</v>
      </c>
      <c r="AO83" s="141" t="s">
        <v>874</v>
      </c>
      <c r="AP83" s="141" t="s">
        <v>874</v>
      </c>
      <c r="AQ83" s="111" t="str">
        <f t="shared" si="423"/>
        <v>нд</v>
      </c>
      <c r="AR83" s="111" t="s">
        <v>874</v>
      </c>
      <c r="AS83" s="111" t="s">
        <v>874</v>
      </c>
      <c r="AT83" s="141" t="s">
        <v>874</v>
      </c>
      <c r="AU83" s="141" t="s">
        <v>874</v>
      </c>
      <c r="AV83" s="141" t="s">
        <v>874</v>
      </c>
      <c r="AW83" s="141" t="s">
        <v>874</v>
      </c>
      <c r="AX83" s="141" t="s">
        <v>874</v>
      </c>
      <c r="AY83" s="141" t="s">
        <v>874</v>
      </c>
      <c r="AZ83" s="141" t="s">
        <v>874</v>
      </c>
      <c r="BA83" s="141" t="s">
        <v>874</v>
      </c>
      <c r="BB83" s="141" t="s">
        <v>874</v>
      </c>
      <c r="BC83" s="141" t="s">
        <v>874</v>
      </c>
      <c r="BD83" s="111" t="str">
        <f t="shared" si="424"/>
        <v>нд</v>
      </c>
      <c r="BE83" s="111" t="s">
        <v>874</v>
      </c>
      <c r="BF83" s="111" t="s">
        <v>874</v>
      </c>
      <c r="BG83" s="141" t="s">
        <v>874</v>
      </c>
      <c r="BH83" s="141" t="s">
        <v>874</v>
      </c>
      <c r="BI83" s="141" t="s">
        <v>874</v>
      </c>
      <c r="BJ83" s="141" t="s">
        <v>874</v>
      </c>
      <c r="BK83" s="141" t="s">
        <v>874</v>
      </c>
      <c r="BL83" s="141" t="s">
        <v>874</v>
      </c>
      <c r="BM83" s="141" t="s">
        <v>874</v>
      </c>
      <c r="BN83" s="141" t="s">
        <v>874</v>
      </c>
      <c r="BO83" s="141" t="s">
        <v>874</v>
      </c>
      <c r="BP83" s="141" t="s">
        <v>874</v>
      </c>
      <c r="BQ83" s="111" t="str">
        <f t="shared" si="425"/>
        <v>нд</v>
      </c>
      <c r="BR83" s="111" t="s">
        <v>874</v>
      </c>
      <c r="BS83" s="111" t="s">
        <v>874</v>
      </c>
      <c r="BT83" s="141" t="s">
        <v>874</v>
      </c>
      <c r="BU83" s="141" t="s">
        <v>874</v>
      </c>
      <c r="BV83" s="141" t="s">
        <v>874</v>
      </c>
      <c r="BW83" s="141" t="s">
        <v>874</v>
      </c>
      <c r="BX83" s="141" t="s">
        <v>874</v>
      </c>
      <c r="BY83" s="141" t="s">
        <v>874</v>
      </c>
      <c r="BZ83" s="141" t="s">
        <v>874</v>
      </c>
      <c r="CA83" s="111" t="s">
        <v>874</v>
      </c>
    </row>
    <row r="84" spans="1:79" s="161" customFormat="1" ht="48">
      <c r="A84" s="147" t="s">
        <v>921</v>
      </c>
      <c r="B84" s="148" t="s">
        <v>1027</v>
      </c>
      <c r="C84" s="147" t="s">
        <v>1028</v>
      </c>
      <c r="D84" s="141">
        <v>10.416666666666668</v>
      </c>
      <c r="E84" s="141" t="s">
        <v>874</v>
      </c>
      <c r="F84" s="141" t="s">
        <v>874</v>
      </c>
      <c r="G84" s="141" t="s">
        <v>874</v>
      </c>
      <c r="H84" s="141" t="s">
        <v>874</v>
      </c>
      <c r="I84" s="141" t="s">
        <v>874</v>
      </c>
      <c r="J84" s="141" t="s">
        <v>874</v>
      </c>
      <c r="K84" s="141" t="s">
        <v>874</v>
      </c>
      <c r="L84" s="141" t="s">
        <v>874</v>
      </c>
      <c r="M84" s="141" t="s">
        <v>874</v>
      </c>
      <c r="N84" s="141" t="s">
        <v>874</v>
      </c>
      <c r="O84" s="141" t="s">
        <v>874</v>
      </c>
      <c r="P84" s="141" t="s">
        <v>874</v>
      </c>
      <c r="Q84" s="111" t="str">
        <f t="shared" si="430"/>
        <v>нд</v>
      </c>
      <c r="R84" s="141" t="s">
        <v>874</v>
      </c>
      <c r="S84" s="141" t="s">
        <v>874</v>
      </c>
      <c r="T84" s="141" t="s">
        <v>874</v>
      </c>
      <c r="U84" s="141" t="s">
        <v>874</v>
      </c>
      <c r="V84" s="141" t="s">
        <v>874</v>
      </c>
      <c r="W84" s="141" t="s">
        <v>874</v>
      </c>
      <c r="X84" s="141" t="s">
        <v>874</v>
      </c>
      <c r="Y84" s="141" t="s">
        <v>874</v>
      </c>
      <c r="Z84" s="141" t="s">
        <v>874</v>
      </c>
      <c r="AA84" s="141" t="s">
        <v>874</v>
      </c>
      <c r="AB84" s="141" t="s">
        <v>874</v>
      </c>
      <c r="AC84" s="141" t="s">
        <v>874</v>
      </c>
      <c r="AD84" s="111" t="str">
        <f t="shared" si="422"/>
        <v>нд</v>
      </c>
      <c r="AE84" s="141" t="s">
        <v>874</v>
      </c>
      <c r="AF84" s="141" t="s">
        <v>874</v>
      </c>
      <c r="AG84" s="141" t="s">
        <v>874</v>
      </c>
      <c r="AH84" s="141" t="s">
        <v>874</v>
      </c>
      <c r="AI84" s="141" t="s">
        <v>874</v>
      </c>
      <c r="AJ84" s="141" t="s">
        <v>874</v>
      </c>
      <c r="AK84" s="141" t="s">
        <v>874</v>
      </c>
      <c r="AL84" s="141" t="s">
        <v>874</v>
      </c>
      <c r="AM84" s="141" t="s">
        <v>874</v>
      </c>
      <c r="AN84" s="141" t="s">
        <v>874</v>
      </c>
      <c r="AO84" s="141" t="s">
        <v>874</v>
      </c>
      <c r="AP84" s="141" t="s">
        <v>874</v>
      </c>
      <c r="AQ84" s="111" t="str">
        <f t="shared" si="423"/>
        <v>нд</v>
      </c>
      <c r="AR84" s="141" t="s">
        <v>874</v>
      </c>
      <c r="AS84" s="141" t="s">
        <v>874</v>
      </c>
      <c r="AT84" s="141" t="s">
        <v>874</v>
      </c>
      <c r="AU84" s="141" t="s">
        <v>874</v>
      </c>
      <c r="AV84" s="141" t="s">
        <v>874</v>
      </c>
      <c r="AW84" s="141" t="s">
        <v>874</v>
      </c>
      <c r="AX84" s="141" t="s">
        <v>874</v>
      </c>
      <c r="AY84" s="141" t="s">
        <v>874</v>
      </c>
      <c r="AZ84" s="141" t="s">
        <v>874</v>
      </c>
      <c r="BA84" s="141" t="s">
        <v>874</v>
      </c>
      <c r="BB84" s="141" t="s">
        <v>874</v>
      </c>
      <c r="BC84" s="141" t="s">
        <v>874</v>
      </c>
      <c r="BD84" s="111" t="str">
        <f t="shared" si="424"/>
        <v>нд</v>
      </c>
      <c r="BE84" s="141" t="s">
        <v>874</v>
      </c>
      <c r="BF84" s="141" t="s">
        <v>874</v>
      </c>
      <c r="BG84" s="141" t="s">
        <v>874</v>
      </c>
      <c r="BH84" s="141" t="s">
        <v>874</v>
      </c>
      <c r="BI84" s="141" t="s">
        <v>874</v>
      </c>
      <c r="BJ84" s="141" t="s">
        <v>874</v>
      </c>
      <c r="BK84" s="141" t="s">
        <v>874</v>
      </c>
      <c r="BL84" s="141" t="s">
        <v>874</v>
      </c>
      <c r="BM84" s="141" t="s">
        <v>874</v>
      </c>
      <c r="BN84" s="141" t="s">
        <v>874</v>
      </c>
      <c r="BO84" s="141" t="s">
        <v>874</v>
      </c>
      <c r="BP84" s="141" t="s">
        <v>874</v>
      </c>
      <c r="BQ84" s="111" t="str">
        <f t="shared" si="425"/>
        <v>нд</v>
      </c>
      <c r="BR84" s="141" t="s">
        <v>874</v>
      </c>
      <c r="BS84" s="141" t="s">
        <v>874</v>
      </c>
      <c r="BT84" s="141" t="s">
        <v>874</v>
      </c>
      <c r="BU84" s="141" t="s">
        <v>874</v>
      </c>
      <c r="BV84" s="141" t="s">
        <v>874</v>
      </c>
      <c r="BW84" s="141" t="s">
        <v>874</v>
      </c>
      <c r="BX84" s="141" t="s">
        <v>874</v>
      </c>
      <c r="BY84" s="141" t="s">
        <v>874</v>
      </c>
      <c r="BZ84" s="141" t="s">
        <v>874</v>
      </c>
      <c r="CA84" s="111" t="s">
        <v>874</v>
      </c>
    </row>
    <row r="85" spans="1:79" s="161" customFormat="1" ht="48">
      <c r="A85" s="147" t="s">
        <v>922</v>
      </c>
      <c r="B85" s="148" t="s">
        <v>1029</v>
      </c>
      <c r="C85" s="157" t="s">
        <v>1030</v>
      </c>
      <c r="D85" s="141">
        <v>26.083333333333336</v>
      </c>
      <c r="E85" s="141" t="s">
        <v>874</v>
      </c>
      <c r="F85" s="141" t="s">
        <v>874</v>
      </c>
      <c r="G85" s="141" t="s">
        <v>874</v>
      </c>
      <c r="H85" s="141" t="s">
        <v>874</v>
      </c>
      <c r="I85" s="141" t="s">
        <v>874</v>
      </c>
      <c r="J85" s="141" t="s">
        <v>874</v>
      </c>
      <c r="K85" s="141" t="s">
        <v>874</v>
      </c>
      <c r="L85" s="141" t="s">
        <v>874</v>
      </c>
      <c r="M85" s="141" t="s">
        <v>874</v>
      </c>
      <c r="N85" s="141" t="s">
        <v>874</v>
      </c>
      <c r="O85" s="141" t="s">
        <v>874</v>
      </c>
      <c r="P85" s="141" t="s">
        <v>874</v>
      </c>
      <c r="Q85" s="111" t="str">
        <f t="shared" si="430"/>
        <v>нд</v>
      </c>
      <c r="R85" s="141" t="s">
        <v>874</v>
      </c>
      <c r="S85" s="141" t="s">
        <v>874</v>
      </c>
      <c r="T85" s="141" t="s">
        <v>874</v>
      </c>
      <c r="U85" s="141" t="s">
        <v>874</v>
      </c>
      <c r="V85" s="141" t="s">
        <v>874</v>
      </c>
      <c r="W85" s="141" t="s">
        <v>874</v>
      </c>
      <c r="X85" s="141" t="s">
        <v>874</v>
      </c>
      <c r="Y85" s="141" t="s">
        <v>874</v>
      </c>
      <c r="Z85" s="141" t="s">
        <v>874</v>
      </c>
      <c r="AA85" s="141" t="s">
        <v>874</v>
      </c>
      <c r="AB85" s="141" t="s">
        <v>874</v>
      </c>
      <c r="AC85" s="141" t="s">
        <v>874</v>
      </c>
      <c r="AD85" s="111" t="str">
        <f t="shared" si="422"/>
        <v>нд</v>
      </c>
      <c r="AE85" s="141" t="s">
        <v>874</v>
      </c>
      <c r="AF85" s="141" t="s">
        <v>874</v>
      </c>
      <c r="AG85" s="141" t="s">
        <v>874</v>
      </c>
      <c r="AH85" s="141" t="s">
        <v>874</v>
      </c>
      <c r="AI85" s="141" t="s">
        <v>874</v>
      </c>
      <c r="AJ85" s="141" t="s">
        <v>874</v>
      </c>
      <c r="AK85" s="141" t="s">
        <v>874</v>
      </c>
      <c r="AL85" s="141" t="s">
        <v>874</v>
      </c>
      <c r="AM85" s="141" t="s">
        <v>874</v>
      </c>
      <c r="AN85" s="141" t="s">
        <v>874</v>
      </c>
      <c r="AO85" s="141" t="s">
        <v>874</v>
      </c>
      <c r="AP85" s="141" t="s">
        <v>874</v>
      </c>
      <c r="AQ85" s="111" t="str">
        <f t="shared" si="423"/>
        <v>нд</v>
      </c>
      <c r="AR85" s="141" t="s">
        <v>874</v>
      </c>
      <c r="AS85" s="141" t="s">
        <v>874</v>
      </c>
      <c r="AT85" s="141" t="s">
        <v>874</v>
      </c>
      <c r="AU85" s="141" t="s">
        <v>874</v>
      </c>
      <c r="AV85" s="141" t="s">
        <v>874</v>
      </c>
      <c r="AW85" s="141" t="s">
        <v>874</v>
      </c>
      <c r="AX85" s="141" t="s">
        <v>874</v>
      </c>
      <c r="AY85" s="141" t="s">
        <v>874</v>
      </c>
      <c r="AZ85" s="141" t="s">
        <v>874</v>
      </c>
      <c r="BA85" s="141" t="s">
        <v>874</v>
      </c>
      <c r="BB85" s="141" t="s">
        <v>874</v>
      </c>
      <c r="BC85" s="141" t="s">
        <v>874</v>
      </c>
      <c r="BD85" s="111" t="str">
        <f t="shared" si="424"/>
        <v>нд</v>
      </c>
      <c r="BE85" s="141" t="s">
        <v>874</v>
      </c>
      <c r="BF85" s="141" t="s">
        <v>874</v>
      </c>
      <c r="BG85" s="141" t="s">
        <v>874</v>
      </c>
      <c r="BH85" s="141" t="s">
        <v>874</v>
      </c>
      <c r="BI85" s="141" t="s">
        <v>874</v>
      </c>
      <c r="BJ85" s="141" t="s">
        <v>874</v>
      </c>
      <c r="BK85" s="141" t="s">
        <v>874</v>
      </c>
      <c r="BL85" s="141" t="s">
        <v>874</v>
      </c>
      <c r="BM85" s="141" t="s">
        <v>874</v>
      </c>
      <c r="BN85" s="141" t="s">
        <v>874</v>
      </c>
      <c r="BO85" s="141" t="s">
        <v>874</v>
      </c>
      <c r="BP85" s="141" t="s">
        <v>874</v>
      </c>
      <c r="BQ85" s="111" t="str">
        <f t="shared" si="425"/>
        <v>нд</v>
      </c>
      <c r="BR85" s="141" t="s">
        <v>874</v>
      </c>
      <c r="BS85" s="141" t="s">
        <v>874</v>
      </c>
      <c r="BT85" s="141" t="s">
        <v>874</v>
      </c>
      <c r="BU85" s="141" t="s">
        <v>874</v>
      </c>
      <c r="BV85" s="141" t="s">
        <v>874</v>
      </c>
      <c r="BW85" s="141" t="s">
        <v>874</v>
      </c>
      <c r="BX85" s="141" t="s">
        <v>874</v>
      </c>
      <c r="BY85" s="141" t="s">
        <v>874</v>
      </c>
      <c r="BZ85" s="141" t="s">
        <v>874</v>
      </c>
      <c r="CA85" s="111" t="s">
        <v>874</v>
      </c>
    </row>
    <row r="86" spans="1:79" s="161" customFormat="1" ht="72">
      <c r="A86" s="147" t="s">
        <v>939</v>
      </c>
      <c r="B86" s="148" t="s">
        <v>1031</v>
      </c>
      <c r="C86" s="157" t="s">
        <v>1032</v>
      </c>
      <c r="D86" s="111" t="s">
        <v>874</v>
      </c>
      <c r="E86" s="111" t="s">
        <v>874</v>
      </c>
      <c r="F86" s="111" t="s">
        <v>874</v>
      </c>
      <c r="G86" s="141" t="s">
        <v>874</v>
      </c>
      <c r="H86" s="141" t="s">
        <v>874</v>
      </c>
      <c r="I86" s="141" t="s">
        <v>874</v>
      </c>
      <c r="J86" s="141" t="s">
        <v>874</v>
      </c>
      <c r="K86" s="141" t="s">
        <v>874</v>
      </c>
      <c r="L86" s="141" t="s">
        <v>874</v>
      </c>
      <c r="M86" s="141" t="s">
        <v>874</v>
      </c>
      <c r="N86" s="141" t="s">
        <v>874</v>
      </c>
      <c r="O86" s="141" t="s">
        <v>874</v>
      </c>
      <c r="P86" s="141" t="s">
        <v>874</v>
      </c>
      <c r="Q86" s="111" t="str">
        <f t="shared" si="430"/>
        <v>нд</v>
      </c>
      <c r="R86" s="111" t="s">
        <v>874</v>
      </c>
      <c r="S86" s="111" t="s">
        <v>874</v>
      </c>
      <c r="T86" s="141" t="s">
        <v>874</v>
      </c>
      <c r="U86" s="141" t="s">
        <v>874</v>
      </c>
      <c r="V86" s="141" t="s">
        <v>874</v>
      </c>
      <c r="W86" s="141" t="s">
        <v>874</v>
      </c>
      <c r="X86" s="141" t="s">
        <v>874</v>
      </c>
      <c r="Y86" s="141" t="s">
        <v>874</v>
      </c>
      <c r="Z86" s="141" t="s">
        <v>874</v>
      </c>
      <c r="AA86" s="141" t="s">
        <v>874</v>
      </c>
      <c r="AB86" s="141" t="s">
        <v>874</v>
      </c>
      <c r="AC86" s="141" t="s">
        <v>874</v>
      </c>
      <c r="AD86" s="111" t="str">
        <f t="shared" si="422"/>
        <v>нд</v>
      </c>
      <c r="AE86" s="111" t="s">
        <v>874</v>
      </c>
      <c r="AF86" s="111" t="s">
        <v>874</v>
      </c>
      <c r="AG86" s="141" t="s">
        <v>874</v>
      </c>
      <c r="AH86" s="141" t="s">
        <v>874</v>
      </c>
      <c r="AI86" s="141" t="s">
        <v>874</v>
      </c>
      <c r="AJ86" s="141" t="s">
        <v>874</v>
      </c>
      <c r="AK86" s="141" t="s">
        <v>874</v>
      </c>
      <c r="AL86" s="141" t="s">
        <v>874</v>
      </c>
      <c r="AM86" s="141" t="s">
        <v>874</v>
      </c>
      <c r="AN86" s="141" t="s">
        <v>874</v>
      </c>
      <c r="AO86" s="141" t="s">
        <v>874</v>
      </c>
      <c r="AP86" s="141" t="s">
        <v>874</v>
      </c>
      <c r="AQ86" s="111" t="str">
        <f t="shared" si="423"/>
        <v>нд</v>
      </c>
      <c r="AR86" s="111" t="s">
        <v>874</v>
      </c>
      <c r="AS86" s="111" t="s">
        <v>874</v>
      </c>
      <c r="AT86" s="141" t="s">
        <v>874</v>
      </c>
      <c r="AU86" s="141" t="s">
        <v>874</v>
      </c>
      <c r="AV86" s="141" t="s">
        <v>874</v>
      </c>
      <c r="AW86" s="141" t="s">
        <v>874</v>
      </c>
      <c r="AX86" s="141" t="s">
        <v>874</v>
      </c>
      <c r="AY86" s="141" t="s">
        <v>874</v>
      </c>
      <c r="AZ86" s="141" t="s">
        <v>874</v>
      </c>
      <c r="BA86" s="141" t="s">
        <v>874</v>
      </c>
      <c r="BB86" s="141" t="s">
        <v>874</v>
      </c>
      <c r="BC86" s="141" t="s">
        <v>874</v>
      </c>
      <c r="BD86" s="111" t="str">
        <f t="shared" si="424"/>
        <v>нд</v>
      </c>
      <c r="BE86" s="111" t="s">
        <v>874</v>
      </c>
      <c r="BF86" s="111" t="s">
        <v>874</v>
      </c>
      <c r="BG86" s="141" t="s">
        <v>874</v>
      </c>
      <c r="BH86" s="141" t="s">
        <v>874</v>
      </c>
      <c r="BI86" s="141" t="s">
        <v>874</v>
      </c>
      <c r="BJ86" s="141" t="s">
        <v>874</v>
      </c>
      <c r="BK86" s="141" t="s">
        <v>874</v>
      </c>
      <c r="BL86" s="141" t="s">
        <v>874</v>
      </c>
      <c r="BM86" s="141" t="s">
        <v>874</v>
      </c>
      <c r="BN86" s="141" t="s">
        <v>874</v>
      </c>
      <c r="BO86" s="141" t="s">
        <v>874</v>
      </c>
      <c r="BP86" s="141" t="s">
        <v>874</v>
      </c>
      <c r="BQ86" s="111" t="str">
        <f t="shared" si="425"/>
        <v>нд</v>
      </c>
      <c r="BR86" s="111" t="s">
        <v>874</v>
      </c>
      <c r="BS86" s="111" t="s">
        <v>874</v>
      </c>
      <c r="BT86" s="141" t="s">
        <v>874</v>
      </c>
      <c r="BU86" s="141" t="s">
        <v>874</v>
      </c>
      <c r="BV86" s="141" t="s">
        <v>874</v>
      </c>
      <c r="BW86" s="141" t="s">
        <v>874</v>
      </c>
      <c r="BX86" s="141" t="s">
        <v>874</v>
      </c>
      <c r="BY86" s="141" t="s">
        <v>874</v>
      </c>
      <c r="BZ86" s="141" t="s">
        <v>874</v>
      </c>
      <c r="CA86" s="111" t="s">
        <v>874</v>
      </c>
    </row>
    <row r="87" spans="1:79">
      <c r="D87" s="130"/>
    </row>
  </sheetData>
  <mergeCells count="35">
    <mergeCell ref="A14:A18"/>
    <mergeCell ref="B14:B18"/>
    <mergeCell ref="C14:C18"/>
    <mergeCell ref="D14:D18"/>
    <mergeCell ref="E14:AM14"/>
    <mergeCell ref="M17:R17"/>
    <mergeCell ref="T17:Y17"/>
    <mergeCell ref="AA17:AF17"/>
    <mergeCell ref="AH17:AM17"/>
    <mergeCell ref="E15:AM15"/>
    <mergeCell ref="E16:K16"/>
    <mergeCell ref="L16:R16"/>
    <mergeCell ref="AG16:AM16"/>
    <mergeCell ref="F17:K17"/>
    <mergeCell ref="BY2:CA2"/>
    <mergeCell ref="Q11:AB11"/>
    <mergeCell ref="AN14:BV14"/>
    <mergeCell ref="BW14:BZ16"/>
    <mergeCell ref="CA14:CA18"/>
    <mergeCell ref="AN15:BV15"/>
    <mergeCell ref="AN16:AT16"/>
    <mergeCell ref="AU16:BA16"/>
    <mergeCell ref="BB16:BH16"/>
    <mergeCell ref="BI16:BO16"/>
    <mergeCell ref="BP16:BV16"/>
    <mergeCell ref="BY17:BZ17"/>
    <mergeCell ref="BW17:BX17"/>
    <mergeCell ref="AO17:AT17"/>
    <mergeCell ref="AV17:BA17"/>
    <mergeCell ref="BQ17:BV17"/>
    <mergeCell ref="O4:P4"/>
    <mergeCell ref="BC17:BH17"/>
    <mergeCell ref="BJ17:BO17"/>
    <mergeCell ref="S16:Y16"/>
    <mergeCell ref="Z16:AF16"/>
  </mergeCells>
  <printOptions horizontalCentered="1"/>
  <pageMargins left="0.39370078740157483" right="0.39370078740157483" top="0.59055118110236227" bottom="0.39370078740157483" header="0.19685039370078741" footer="0.19685039370078741"/>
  <pageSetup paperSize="8" scale="19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2" manualBreakCount="2">
    <brk id="22" max="350" man="1"/>
    <brk id="39" max="350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85"/>
  <sheetViews>
    <sheetView view="pageBreakPreview" zoomScaleNormal="85" zoomScaleSheetLayoutView="100" workbookViewId="0">
      <selection activeCell="I74" sqref="I74"/>
    </sheetView>
  </sheetViews>
  <sheetFormatPr defaultColWidth="9.140625" defaultRowHeight="11.25" outlineLevelRow="1"/>
  <cols>
    <col min="1" max="1" width="10.7109375" style="36" customWidth="1"/>
    <col min="2" max="2" width="39.7109375" style="36" customWidth="1"/>
    <col min="3" max="3" width="12.85546875" style="36" customWidth="1"/>
    <col min="4" max="4" width="19.7109375" style="41" customWidth="1"/>
    <col min="5" max="5" width="6.5703125" style="41" customWidth="1"/>
    <col min="6" max="6" width="5.5703125" style="41" customWidth="1"/>
    <col min="7" max="7" width="7" style="41" customWidth="1"/>
    <col min="8" max="8" width="6.7109375" style="41" bestFit="1" customWidth="1"/>
    <col min="9" max="10" width="7.140625" style="41" customWidth="1"/>
    <col min="11" max="11" width="5.42578125" style="41" customWidth="1"/>
    <col min="12" max="12" width="6.28515625" style="41" customWidth="1"/>
    <col min="13" max="13" width="5.42578125" style="41" customWidth="1"/>
    <col min="14" max="14" width="7.5703125" style="41" customWidth="1"/>
    <col min="15" max="15" width="6.7109375" style="41" customWidth="1"/>
    <col min="16" max="16" width="5.85546875" style="41" bestFit="1" customWidth="1"/>
    <col min="17" max="17" width="6.85546875" style="41" bestFit="1" customWidth="1"/>
    <col min="18" max="18" width="5.85546875" style="41" bestFit="1" customWidth="1"/>
    <col min="19" max="19" width="6" style="41" customWidth="1"/>
    <col min="20" max="20" width="6.140625" style="41" customWidth="1"/>
    <col min="21" max="21" width="5.85546875" style="41" bestFit="1" customWidth="1"/>
    <col min="22" max="22" width="6.140625" style="41" customWidth="1"/>
    <col min="23" max="23" width="5.85546875" style="41" bestFit="1" customWidth="1"/>
    <col min="24" max="24" width="6.28515625" style="41" bestFit="1" customWidth="1"/>
    <col min="25" max="25" width="5.7109375" style="41" customWidth="1"/>
    <col min="26" max="26" width="5.85546875" style="41" bestFit="1" customWidth="1"/>
    <col min="27" max="27" width="5.7109375" style="41" customWidth="1"/>
    <col min="28" max="28" width="5.85546875" style="41" bestFit="1" customWidth="1"/>
    <col min="29" max="29" width="7.7109375" style="41" bestFit="1" customWidth="1"/>
    <col min="30" max="31" width="5.85546875" style="41" bestFit="1" customWidth="1"/>
    <col min="32" max="32" width="7.5703125" style="41" customWidth="1"/>
    <col min="33" max="33" width="5.85546875" style="41" bestFit="1" customWidth="1"/>
    <col min="34" max="34" width="6" style="41" customWidth="1"/>
    <col min="35" max="16384" width="9.140625" style="36"/>
  </cols>
  <sheetData>
    <row r="1" spans="1:34">
      <c r="AH1" s="16" t="s">
        <v>668</v>
      </c>
    </row>
    <row r="2" spans="1:34" ht="24" customHeight="1">
      <c r="AD2" s="287" t="s">
        <v>11</v>
      </c>
      <c r="AE2" s="287"/>
      <c r="AF2" s="287"/>
      <c r="AG2" s="287"/>
      <c r="AH2" s="287"/>
    </row>
    <row r="3" spans="1:34" ht="25.5" customHeight="1">
      <c r="A3" s="332" t="s">
        <v>669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</row>
    <row r="4" spans="1:34">
      <c r="J4" s="16" t="s">
        <v>593</v>
      </c>
      <c r="K4" s="289" t="s">
        <v>84</v>
      </c>
      <c r="L4" s="290"/>
      <c r="M4" s="288" t="s">
        <v>610</v>
      </c>
      <c r="N4" s="288"/>
      <c r="O4" s="289" t="s">
        <v>1044</v>
      </c>
      <c r="P4" s="290"/>
      <c r="Q4" s="41" t="s">
        <v>595</v>
      </c>
      <c r="AE4" s="11"/>
    </row>
    <row r="5" spans="1:34" ht="11.25" customHeight="1">
      <c r="AE5" s="11"/>
    </row>
    <row r="6" spans="1:34">
      <c r="J6" s="30" t="s">
        <v>12</v>
      </c>
      <c r="K6" s="291" t="s">
        <v>943</v>
      </c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AE6" s="11"/>
    </row>
    <row r="7" spans="1:34" ht="10.5" customHeight="1">
      <c r="K7" s="292" t="s">
        <v>13</v>
      </c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AA7" s="40"/>
      <c r="AB7" s="40"/>
      <c r="AE7" s="11"/>
    </row>
    <row r="8" spans="1:34" ht="11.25" customHeight="1">
      <c r="AE8" s="12"/>
    </row>
    <row r="9" spans="1:34">
      <c r="N9" s="16" t="s">
        <v>14</v>
      </c>
      <c r="O9" s="289" t="s">
        <v>1044</v>
      </c>
      <c r="P9" s="290"/>
      <c r="Q9" s="41" t="s">
        <v>15</v>
      </c>
      <c r="AE9" s="11"/>
    </row>
    <row r="10" spans="1:34" ht="11.25" customHeight="1">
      <c r="AE10" s="13"/>
    </row>
    <row r="11" spans="1:34">
      <c r="L11" s="16" t="s">
        <v>16</v>
      </c>
      <c r="M11" s="322" t="s">
        <v>942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</row>
    <row r="12" spans="1:34">
      <c r="M12" s="333" t="s">
        <v>17</v>
      </c>
      <c r="N12" s="333"/>
      <c r="O12" s="333"/>
      <c r="P12" s="333"/>
      <c r="Q12" s="333"/>
      <c r="R12" s="333"/>
      <c r="S12" s="333"/>
      <c r="T12" s="333"/>
      <c r="U12" s="333"/>
      <c r="V12" s="333"/>
      <c r="W12" s="333"/>
      <c r="X12" s="333"/>
      <c r="Y12" s="333"/>
      <c r="Z12" s="333"/>
    </row>
    <row r="13" spans="1:34" ht="11.25" customHeight="1">
      <c r="H13" s="40"/>
      <c r="I13" s="40"/>
      <c r="J13" s="40"/>
      <c r="K13" s="40"/>
      <c r="L13" s="40"/>
      <c r="M13" s="40"/>
      <c r="N13" s="40"/>
    </row>
    <row r="14" spans="1:34" ht="15" customHeight="1">
      <c r="A14" s="293" t="s">
        <v>20</v>
      </c>
      <c r="B14" s="293" t="s">
        <v>21</v>
      </c>
      <c r="C14" s="293" t="s">
        <v>18</v>
      </c>
      <c r="D14" s="293" t="s">
        <v>670</v>
      </c>
      <c r="E14" s="304" t="s">
        <v>1056</v>
      </c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7"/>
    </row>
    <row r="15" spans="1:34" ht="15" customHeight="1">
      <c r="A15" s="294"/>
      <c r="B15" s="294"/>
      <c r="C15" s="294"/>
      <c r="D15" s="294"/>
      <c r="E15" s="334" t="s">
        <v>0</v>
      </c>
      <c r="F15" s="335"/>
      <c r="G15" s="335"/>
      <c r="H15" s="335"/>
      <c r="I15" s="336"/>
      <c r="J15" s="334" t="s">
        <v>5</v>
      </c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6"/>
    </row>
    <row r="16" spans="1:34" ht="15" customHeight="1">
      <c r="A16" s="294"/>
      <c r="B16" s="294"/>
      <c r="C16" s="294"/>
      <c r="D16" s="294"/>
      <c r="E16" s="334" t="s">
        <v>599</v>
      </c>
      <c r="F16" s="335"/>
      <c r="G16" s="335"/>
      <c r="H16" s="335"/>
      <c r="I16" s="336"/>
      <c r="J16" s="334" t="s">
        <v>599</v>
      </c>
      <c r="K16" s="335"/>
      <c r="L16" s="335"/>
      <c r="M16" s="335"/>
      <c r="N16" s="336"/>
      <c r="O16" s="334" t="s">
        <v>600</v>
      </c>
      <c r="P16" s="335"/>
      <c r="Q16" s="335"/>
      <c r="R16" s="335"/>
      <c r="S16" s="336"/>
      <c r="T16" s="334" t="s">
        <v>601</v>
      </c>
      <c r="U16" s="335"/>
      <c r="V16" s="335"/>
      <c r="W16" s="335"/>
      <c r="X16" s="336"/>
      <c r="Y16" s="334" t="s">
        <v>602</v>
      </c>
      <c r="Z16" s="335"/>
      <c r="AA16" s="335"/>
      <c r="AB16" s="335"/>
      <c r="AC16" s="336"/>
      <c r="AD16" s="334" t="s">
        <v>603</v>
      </c>
      <c r="AE16" s="335"/>
      <c r="AF16" s="335"/>
      <c r="AG16" s="335"/>
      <c r="AH16" s="336"/>
    </row>
    <row r="17" spans="1:34" ht="63" customHeight="1">
      <c r="A17" s="294"/>
      <c r="B17" s="294"/>
      <c r="C17" s="294"/>
      <c r="D17" s="294"/>
      <c r="E17" s="33" t="s">
        <v>27</v>
      </c>
      <c r="F17" s="33" t="s">
        <v>28</v>
      </c>
      <c r="G17" s="33" t="s">
        <v>29</v>
      </c>
      <c r="H17" s="33" t="s">
        <v>30</v>
      </c>
      <c r="I17" s="33" t="s">
        <v>935</v>
      </c>
      <c r="J17" s="33" t="s">
        <v>27</v>
      </c>
      <c r="K17" s="33" t="s">
        <v>28</v>
      </c>
      <c r="L17" s="33" t="s">
        <v>29</v>
      </c>
      <c r="M17" s="33" t="s">
        <v>30</v>
      </c>
      <c r="N17" s="33" t="s">
        <v>935</v>
      </c>
      <c r="O17" s="33" t="s">
        <v>27</v>
      </c>
      <c r="P17" s="33" t="s">
        <v>28</v>
      </c>
      <c r="Q17" s="33" t="s">
        <v>29</v>
      </c>
      <c r="R17" s="33" t="s">
        <v>30</v>
      </c>
      <c r="S17" s="33" t="s">
        <v>935</v>
      </c>
      <c r="T17" s="33" t="s">
        <v>27</v>
      </c>
      <c r="U17" s="33" t="s">
        <v>28</v>
      </c>
      <c r="V17" s="33" t="s">
        <v>29</v>
      </c>
      <c r="W17" s="33" t="s">
        <v>30</v>
      </c>
      <c r="X17" s="33" t="s">
        <v>935</v>
      </c>
      <c r="Y17" s="33" t="s">
        <v>27</v>
      </c>
      <c r="Z17" s="33" t="s">
        <v>28</v>
      </c>
      <c r="AA17" s="33" t="s">
        <v>29</v>
      </c>
      <c r="AB17" s="33" t="s">
        <v>30</v>
      </c>
      <c r="AC17" s="33" t="s">
        <v>935</v>
      </c>
      <c r="AD17" s="33" t="s">
        <v>27</v>
      </c>
      <c r="AE17" s="33" t="s">
        <v>28</v>
      </c>
      <c r="AF17" s="33" t="s">
        <v>29</v>
      </c>
      <c r="AG17" s="33" t="s">
        <v>30</v>
      </c>
      <c r="AH17" s="33" t="s">
        <v>935</v>
      </c>
    </row>
    <row r="18" spans="1:34">
      <c r="A18" s="38">
        <v>1</v>
      </c>
      <c r="B18" s="38">
        <v>2</v>
      </c>
      <c r="C18" s="38">
        <v>3</v>
      </c>
      <c r="D18" s="38">
        <v>4</v>
      </c>
      <c r="E18" s="38" t="s">
        <v>43</v>
      </c>
      <c r="F18" s="38" t="s">
        <v>44</v>
      </c>
      <c r="G18" s="38" t="s">
        <v>45</v>
      </c>
      <c r="H18" s="38" t="s">
        <v>46</v>
      </c>
      <c r="I18" s="38" t="s">
        <v>228</v>
      </c>
      <c r="J18" s="38" t="s">
        <v>47</v>
      </c>
      <c r="K18" s="38" t="s">
        <v>48</v>
      </c>
      <c r="L18" s="38" t="s">
        <v>49</v>
      </c>
      <c r="M18" s="38" t="s">
        <v>50</v>
      </c>
      <c r="N18" s="38" t="s">
        <v>243</v>
      </c>
      <c r="O18" s="38" t="s">
        <v>51</v>
      </c>
      <c r="P18" s="38" t="s">
        <v>52</v>
      </c>
      <c r="Q18" s="38" t="s">
        <v>53</v>
      </c>
      <c r="R18" s="38" t="s">
        <v>54</v>
      </c>
      <c r="S18" s="38" t="s">
        <v>259</v>
      </c>
      <c r="T18" s="38" t="s">
        <v>55</v>
      </c>
      <c r="U18" s="38" t="s">
        <v>56</v>
      </c>
      <c r="V18" s="38" t="s">
        <v>57</v>
      </c>
      <c r="W18" s="38" t="s">
        <v>58</v>
      </c>
      <c r="X18" s="38" t="s">
        <v>671</v>
      </c>
      <c r="Y18" s="38" t="s">
        <v>59</v>
      </c>
      <c r="Z18" s="38" t="s">
        <v>60</v>
      </c>
      <c r="AA18" s="38" t="s">
        <v>61</v>
      </c>
      <c r="AB18" s="38" t="s">
        <v>62</v>
      </c>
      <c r="AC18" s="38" t="s">
        <v>672</v>
      </c>
      <c r="AD18" s="38" t="s">
        <v>63</v>
      </c>
      <c r="AE18" s="38" t="s">
        <v>64</v>
      </c>
      <c r="AF18" s="38" t="s">
        <v>65</v>
      </c>
      <c r="AG18" s="38" t="s">
        <v>66</v>
      </c>
      <c r="AH18" s="38" t="s">
        <v>673</v>
      </c>
    </row>
    <row r="19" spans="1:34" s="136" customFormat="1" ht="24">
      <c r="A19" s="216">
        <v>0</v>
      </c>
      <c r="B19" s="216" t="s">
        <v>10</v>
      </c>
      <c r="C19" s="216" t="s">
        <v>866</v>
      </c>
      <c r="D19" s="217" t="s">
        <v>874</v>
      </c>
      <c r="E19" s="217">
        <f t="shared" ref="E19:U19" si="0">SUM(E20:E25)</f>
        <v>0</v>
      </c>
      <c r="F19" s="217">
        <f t="shared" si="0"/>
        <v>0</v>
      </c>
      <c r="G19" s="217">
        <f t="shared" si="0"/>
        <v>9.3000000000000007</v>
      </c>
      <c r="H19" s="217">
        <f t="shared" si="0"/>
        <v>0</v>
      </c>
      <c r="I19" s="217">
        <f t="shared" si="0"/>
        <v>45</v>
      </c>
      <c r="J19" s="217">
        <f t="shared" si="0"/>
        <v>0</v>
      </c>
      <c r="K19" s="217">
        <f t="shared" si="0"/>
        <v>0</v>
      </c>
      <c r="L19" s="217">
        <f t="shared" si="0"/>
        <v>0</v>
      </c>
      <c r="M19" s="217">
        <f t="shared" si="0"/>
        <v>0</v>
      </c>
      <c r="N19" s="217">
        <f t="shared" si="0"/>
        <v>0</v>
      </c>
      <c r="O19" s="217">
        <f t="shared" si="0"/>
        <v>0</v>
      </c>
      <c r="P19" s="217">
        <f t="shared" si="0"/>
        <v>0</v>
      </c>
      <c r="Q19" s="217">
        <f t="shared" si="0"/>
        <v>0</v>
      </c>
      <c r="R19" s="217">
        <f t="shared" si="0"/>
        <v>0</v>
      </c>
      <c r="S19" s="217">
        <f t="shared" si="0"/>
        <v>0</v>
      </c>
      <c r="T19" s="217">
        <f t="shared" si="0"/>
        <v>0</v>
      </c>
      <c r="U19" s="217">
        <f t="shared" si="0"/>
        <v>0</v>
      </c>
      <c r="V19" s="217">
        <f t="shared" ref="V19" si="1">SUM(V20:V25)</f>
        <v>0</v>
      </c>
      <c r="W19" s="217">
        <f t="shared" ref="W19" si="2">SUM(W20:W25)</f>
        <v>0</v>
      </c>
      <c r="X19" s="217">
        <f t="shared" ref="X19" si="3">SUM(X20:X25)</f>
        <v>0</v>
      </c>
      <c r="Y19" s="217">
        <f t="shared" ref="Y19" si="4">SUM(Y20:Y25)</f>
        <v>0</v>
      </c>
      <c r="Z19" s="217">
        <f t="shared" ref="Z19" si="5">SUM(Z20:Z25)</f>
        <v>0</v>
      </c>
      <c r="AA19" s="217">
        <f t="shared" ref="AA19" si="6">SUM(AA20:AA25)</f>
        <v>0</v>
      </c>
      <c r="AB19" s="217">
        <f t="shared" ref="AB19" si="7">SUM(AB20:AB25)</f>
        <v>0</v>
      </c>
      <c r="AC19" s="217">
        <f t="shared" ref="AC19" si="8">SUM(AC20:AC25)</f>
        <v>0</v>
      </c>
      <c r="AD19" s="217">
        <f t="shared" ref="AD19" si="9">SUM(AD20:AD25)</f>
        <v>0</v>
      </c>
      <c r="AE19" s="217">
        <f t="shared" ref="AE19" si="10">SUM(AE20:AE25)</f>
        <v>0</v>
      </c>
      <c r="AF19" s="217">
        <f t="shared" ref="AF19" si="11">SUM(AF20:AF25)</f>
        <v>0</v>
      </c>
      <c r="AG19" s="217">
        <f t="shared" ref="AG19" si="12">SUM(AG20:AG25)</f>
        <v>0</v>
      </c>
      <c r="AH19" s="217">
        <f t="shared" ref="AH19" si="13">SUM(AH20:AH25)</f>
        <v>0</v>
      </c>
    </row>
    <row r="20" spans="1:34" s="161" customFormat="1" ht="12">
      <c r="A20" s="147" t="s">
        <v>843</v>
      </c>
      <c r="B20" s="148" t="s">
        <v>844</v>
      </c>
      <c r="C20" s="147" t="s">
        <v>866</v>
      </c>
      <c r="D20" s="141" t="s">
        <v>874</v>
      </c>
      <c r="E20" s="141" t="s">
        <v>874</v>
      </c>
      <c r="F20" s="141" t="s">
        <v>874</v>
      </c>
      <c r="G20" s="141" t="s">
        <v>874</v>
      </c>
      <c r="H20" s="141" t="s">
        <v>874</v>
      </c>
      <c r="I20" s="141" t="s">
        <v>874</v>
      </c>
      <c r="J20" s="141" t="s">
        <v>874</v>
      </c>
      <c r="K20" s="141" t="s">
        <v>874</v>
      </c>
      <c r="L20" s="141" t="s">
        <v>874</v>
      </c>
      <c r="M20" s="141" t="s">
        <v>874</v>
      </c>
      <c r="N20" s="141" t="s">
        <v>874</v>
      </c>
      <c r="O20" s="141" t="s">
        <v>874</v>
      </c>
      <c r="P20" s="141" t="s">
        <v>874</v>
      </c>
      <c r="Q20" s="111" t="s">
        <v>874</v>
      </c>
      <c r="R20" s="111" t="s">
        <v>874</v>
      </c>
      <c r="S20" s="111" t="s">
        <v>874</v>
      </c>
      <c r="T20" s="111" t="s">
        <v>874</v>
      </c>
      <c r="U20" s="111" t="s">
        <v>874</v>
      </c>
      <c r="V20" s="111" t="s">
        <v>874</v>
      </c>
      <c r="W20" s="111" t="s">
        <v>874</v>
      </c>
      <c r="X20" s="111" t="s">
        <v>874</v>
      </c>
      <c r="Y20" s="111" t="s">
        <v>874</v>
      </c>
      <c r="Z20" s="111" t="s">
        <v>874</v>
      </c>
      <c r="AA20" s="111" t="s">
        <v>874</v>
      </c>
      <c r="AB20" s="111" t="s">
        <v>874</v>
      </c>
      <c r="AC20" s="111" t="s">
        <v>874</v>
      </c>
      <c r="AD20" s="111" t="s">
        <v>874</v>
      </c>
      <c r="AE20" s="111" t="s">
        <v>874</v>
      </c>
      <c r="AF20" s="111" t="s">
        <v>874</v>
      </c>
      <c r="AG20" s="111" t="s">
        <v>874</v>
      </c>
      <c r="AH20" s="111" t="s">
        <v>874</v>
      </c>
    </row>
    <row r="21" spans="1:34" s="161" customFormat="1" ht="24">
      <c r="A21" s="147" t="s">
        <v>845</v>
      </c>
      <c r="B21" s="148" t="s">
        <v>846</v>
      </c>
      <c r="C21" s="147" t="s">
        <v>866</v>
      </c>
      <c r="D21" s="141" t="s">
        <v>874</v>
      </c>
      <c r="E21" s="141">
        <f t="shared" ref="E21:U21" si="14">E42</f>
        <v>0</v>
      </c>
      <c r="F21" s="141">
        <f t="shared" si="14"/>
        <v>0</v>
      </c>
      <c r="G21" s="141">
        <f t="shared" si="14"/>
        <v>6.4</v>
      </c>
      <c r="H21" s="141">
        <f t="shared" si="14"/>
        <v>0</v>
      </c>
      <c r="I21" s="141">
        <f t="shared" si="14"/>
        <v>43</v>
      </c>
      <c r="J21" s="141">
        <f t="shared" si="14"/>
        <v>0</v>
      </c>
      <c r="K21" s="141">
        <f t="shared" si="14"/>
        <v>0</v>
      </c>
      <c r="L21" s="141">
        <f t="shared" si="14"/>
        <v>0</v>
      </c>
      <c r="M21" s="141">
        <f t="shared" si="14"/>
        <v>0</v>
      </c>
      <c r="N21" s="141">
        <f t="shared" si="14"/>
        <v>0</v>
      </c>
      <c r="O21" s="141">
        <f t="shared" si="14"/>
        <v>0</v>
      </c>
      <c r="P21" s="141">
        <f t="shared" si="14"/>
        <v>0</v>
      </c>
      <c r="Q21" s="141">
        <f t="shared" si="14"/>
        <v>0</v>
      </c>
      <c r="R21" s="141">
        <f t="shared" si="14"/>
        <v>0</v>
      </c>
      <c r="S21" s="141">
        <f t="shared" si="14"/>
        <v>0</v>
      </c>
      <c r="T21" s="141">
        <f t="shared" si="14"/>
        <v>0</v>
      </c>
      <c r="U21" s="141">
        <f t="shared" si="14"/>
        <v>0</v>
      </c>
      <c r="V21" s="141">
        <f t="shared" ref="V21:AH21" si="15">V42</f>
        <v>0</v>
      </c>
      <c r="W21" s="141">
        <f t="shared" si="15"/>
        <v>0</v>
      </c>
      <c r="X21" s="141">
        <f t="shared" si="15"/>
        <v>0</v>
      </c>
      <c r="Y21" s="141">
        <f t="shared" si="15"/>
        <v>0</v>
      </c>
      <c r="Z21" s="141">
        <f t="shared" si="15"/>
        <v>0</v>
      </c>
      <c r="AA21" s="141">
        <f t="shared" si="15"/>
        <v>0</v>
      </c>
      <c r="AB21" s="141">
        <f t="shared" si="15"/>
        <v>0</v>
      </c>
      <c r="AC21" s="141">
        <f t="shared" si="15"/>
        <v>0</v>
      </c>
      <c r="AD21" s="141">
        <f t="shared" si="15"/>
        <v>0</v>
      </c>
      <c r="AE21" s="141">
        <f t="shared" si="15"/>
        <v>0</v>
      </c>
      <c r="AF21" s="141">
        <f t="shared" si="15"/>
        <v>0</v>
      </c>
      <c r="AG21" s="141">
        <f t="shared" si="15"/>
        <v>0</v>
      </c>
      <c r="AH21" s="141">
        <f t="shared" si="15"/>
        <v>0</v>
      </c>
    </row>
    <row r="22" spans="1:34" s="161" customFormat="1" ht="36">
      <c r="A22" s="147" t="s">
        <v>944</v>
      </c>
      <c r="B22" s="148" t="s">
        <v>945</v>
      </c>
      <c r="C22" s="147" t="s">
        <v>866</v>
      </c>
      <c r="D22" s="141" t="s">
        <v>874</v>
      </c>
      <c r="E22" s="141" t="s">
        <v>874</v>
      </c>
      <c r="F22" s="141" t="s">
        <v>874</v>
      </c>
      <c r="G22" s="141" t="s">
        <v>874</v>
      </c>
      <c r="H22" s="141" t="s">
        <v>874</v>
      </c>
      <c r="I22" s="141" t="s">
        <v>874</v>
      </c>
      <c r="J22" s="141" t="s">
        <v>874</v>
      </c>
      <c r="K22" s="141" t="s">
        <v>874</v>
      </c>
      <c r="L22" s="141" t="s">
        <v>874</v>
      </c>
      <c r="M22" s="141" t="s">
        <v>874</v>
      </c>
      <c r="N22" s="141" t="s">
        <v>874</v>
      </c>
      <c r="O22" s="141" t="s">
        <v>874</v>
      </c>
      <c r="P22" s="141" t="s">
        <v>874</v>
      </c>
      <c r="Q22" s="111" t="s">
        <v>874</v>
      </c>
      <c r="R22" s="111" t="s">
        <v>874</v>
      </c>
      <c r="S22" s="111" t="s">
        <v>874</v>
      </c>
      <c r="T22" s="111" t="s">
        <v>874</v>
      </c>
      <c r="U22" s="111" t="s">
        <v>874</v>
      </c>
      <c r="V22" s="111" t="s">
        <v>874</v>
      </c>
      <c r="W22" s="111" t="s">
        <v>874</v>
      </c>
      <c r="X22" s="111" t="s">
        <v>874</v>
      </c>
      <c r="Y22" s="111" t="s">
        <v>874</v>
      </c>
      <c r="Z22" s="111" t="s">
        <v>874</v>
      </c>
      <c r="AA22" s="111" t="s">
        <v>874</v>
      </c>
      <c r="AB22" s="111" t="s">
        <v>874</v>
      </c>
      <c r="AC22" s="111" t="s">
        <v>874</v>
      </c>
      <c r="AD22" s="111" t="s">
        <v>874</v>
      </c>
      <c r="AE22" s="111" t="s">
        <v>874</v>
      </c>
      <c r="AF22" s="111" t="s">
        <v>874</v>
      </c>
      <c r="AG22" s="111" t="s">
        <v>874</v>
      </c>
      <c r="AH22" s="111" t="s">
        <v>874</v>
      </c>
    </row>
    <row r="23" spans="1:34" s="161" customFormat="1" ht="24">
      <c r="A23" s="147" t="s">
        <v>847</v>
      </c>
      <c r="B23" s="148" t="s">
        <v>848</v>
      </c>
      <c r="C23" s="147" t="s">
        <v>866</v>
      </c>
      <c r="D23" s="141" t="s">
        <v>874</v>
      </c>
      <c r="E23" s="141">
        <f t="shared" ref="E23:U23" si="16">E71</f>
        <v>0</v>
      </c>
      <c r="F23" s="141">
        <f t="shared" si="16"/>
        <v>0</v>
      </c>
      <c r="G23" s="141">
        <f t="shared" si="16"/>
        <v>2.9</v>
      </c>
      <c r="H23" s="141">
        <f t="shared" si="16"/>
        <v>0</v>
      </c>
      <c r="I23" s="141">
        <f t="shared" si="16"/>
        <v>2</v>
      </c>
      <c r="J23" s="141">
        <f t="shared" si="16"/>
        <v>0</v>
      </c>
      <c r="K23" s="141">
        <f t="shared" si="16"/>
        <v>0</v>
      </c>
      <c r="L23" s="141">
        <f t="shared" si="16"/>
        <v>0</v>
      </c>
      <c r="M23" s="141">
        <f t="shared" si="16"/>
        <v>0</v>
      </c>
      <c r="N23" s="141">
        <f t="shared" si="16"/>
        <v>0</v>
      </c>
      <c r="O23" s="141">
        <f t="shared" si="16"/>
        <v>0</v>
      </c>
      <c r="P23" s="141">
        <f t="shared" si="16"/>
        <v>0</v>
      </c>
      <c r="Q23" s="141">
        <f t="shared" si="16"/>
        <v>0</v>
      </c>
      <c r="R23" s="141">
        <f t="shared" si="16"/>
        <v>0</v>
      </c>
      <c r="S23" s="141">
        <f t="shared" si="16"/>
        <v>0</v>
      </c>
      <c r="T23" s="141">
        <f t="shared" si="16"/>
        <v>0</v>
      </c>
      <c r="U23" s="141">
        <f t="shared" si="16"/>
        <v>0</v>
      </c>
      <c r="V23" s="141">
        <f t="shared" ref="V23:AH23" si="17">V71</f>
        <v>0</v>
      </c>
      <c r="W23" s="141">
        <f t="shared" si="17"/>
        <v>0</v>
      </c>
      <c r="X23" s="141">
        <f t="shared" si="17"/>
        <v>0</v>
      </c>
      <c r="Y23" s="141">
        <f t="shared" si="17"/>
        <v>0</v>
      </c>
      <c r="Z23" s="141">
        <f t="shared" si="17"/>
        <v>0</v>
      </c>
      <c r="AA23" s="141">
        <f t="shared" si="17"/>
        <v>0</v>
      </c>
      <c r="AB23" s="141">
        <f t="shared" si="17"/>
        <v>0</v>
      </c>
      <c r="AC23" s="141">
        <f t="shared" si="17"/>
        <v>0</v>
      </c>
      <c r="AD23" s="141">
        <f t="shared" si="17"/>
        <v>0</v>
      </c>
      <c r="AE23" s="141">
        <f t="shared" si="17"/>
        <v>0</v>
      </c>
      <c r="AF23" s="141">
        <f t="shared" si="17"/>
        <v>0</v>
      </c>
      <c r="AG23" s="141">
        <f t="shared" si="17"/>
        <v>0</v>
      </c>
      <c r="AH23" s="141">
        <f t="shared" si="17"/>
        <v>0</v>
      </c>
    </row>
    <row r="24" spans="1:34" s="161" customFormat="1" ht="24">
      <c r="A24" s="147" t="s">
        <v>946</v>
      </c>
      <c r="B24" s="148" t="s">
        <v>947</v>
      </c>
      <c r="C24" s="147" t="s">
        <v>866</v>
      </c>
      <c r="D24" s="141" t="s">
        <v>874</v>
      </c>
      <c r="E24" s="141" t="s">
        <v>874</v>
      </c>
      <c r="F24" s="141" t="s">
        <v>874</v>
      </c>
      <c r="G24" s="141" t="s">
        <v>874</v>
      </c>
      <c r="H24" s="141" t="s">
        <v>874</v>
      </c>
      <c r="I24" s="141" t="s">
        <v>874</v>
      </c>
      <c r="J24" s="141" t="s">
        <v>874</v>
      </c>
      <c r="K24" s="141" t="s">
        <v>874</v>
      </c>
      <c r="L24" s="141" t="s">
        <v>874</v>
      </c>
      <c r="M24" s="141" t="s">
        <v>874</v>
      </c>
      <c r="N24" s="141" t="s">
        <v>874</v>
      </c>
      <c r="O24" s="141" t="s">
        <v>874</v>
      </c>
      <c r="P24" s="141" t="s">
        <v>874</v>
      </c>
      <c r="Q24" s="111" t="s">
        <v>874</v>
      </c>
      <c r="R24" s="111" t="s">
        <v>874</v>
      </c>
      <c r="S24" s="111" t="s">
        <v>874</v>
      </c>
      <c r="T24" s="111" t="s">
        <v>874</v>
      </c>
      <c r="U24" s="111" t="s">
        <v>874</v>
      </c>
      <c r="V24" s="111" t="s">
        <v>874</v>
      </c>
      <c r="W24" s="111" t="s">
        <v>874</v>
      </c>
      <c r="X24" s="111" t="s">
        <v>874</v>
      </c>
      <c r="Y24" s="111" t="s">
        <v>874</v>
      </c>
      <c r="Z24" s="111" t="s">
        <v>874</v>
      </c>
      <c r="AA24" s="111" t="s">
        <v>874</v>
      </c>
      <c r="AB24" s="111" t="s">
        <v>874</v>
      </c>
      <c r="AC24" s="111" t="s">
        <v>874</v>
      </c>
      <c r="AD24" s="111" t="s">
        <v>874</v>
      </c>
      <c r="AE24" s="111" t="s">
        <v>874</v>
      </c>
      <c r="AF24" s="111" t="s">
        <v>874</v>
      </c>
      <c r="AG24" s="111" t="s">
        <v>874</v>
      </c>
      <c r="AH24" s="111" t="s">
        <v>874</v>
      </c>
    </row>
    <row r="25" spans="1:34" s="161" customFormat="1" ht="12">
      <c r="A25" s="147" t="s">
        <v>849</v>
      </c>
      <c r="B25" s="148" t="s">
        <v>850</v>
      </c>
      <c r="C25" s="147" t="s">
        <v>866</v>
      </c>
      <c r="D25" s="141" t="s">
        <v>874</v>
      </c>
      <c r="E25" s="141">
        <f t="shared" ref="E25:U25" si="18">E76</f>
        <v>0</v>
      </c>
      <c r="F25" s="141">
        <f t="shared" si="18"/>
        <v>0</v>
      </c>
      <c r="G25" s="141">
        <f t="shared" si="18"/>
        <v>0</v>
      </c>
      <c r="H25" s="141">
        <f t="shared" si="18"/>
        <v>0</v>
      </c>
      <c r="I25" s="141">
        <f t="shared" si="18"/>
        <v>0</v>
      </c>
      <c r="J25" s="141">
        <f t="shared" si="18"/>
        <v>0</v>
      </c>
      <c r="K25" s="141">
        <f t="shared" si="18"/>
        <v>0</v>
      </c>
      <c r="L25" s="141">
        <f t="shared" si="18"/>
        <v>0</v>
      </c>
      <c r="M25" s="141">
        <f t="shared" si="18"/>
        <v>0</v>
      </c>
      <c r="N25" s="141">
        <f t="shared" si="18"/>
        <v>0</v>
      </c>
      <c r="O25" s="141">
        <f t="shared" si="18"/>
        <v>0</v>
      </c>
      <c r="P25" s="141">
        <f t="shared" si="18"/>
        <v>0</v>
      </c>
      <c r="Q25" s="141">
        <f t="shared" si="18"/>
        <v>0</v>
      </c>
      <c r="R25" s="141">
        <f t="shared" si="18"/>
        <v>0</v>
      </c>
      <c r="S25" s="141">
        <f t="shared" si="18"/>
        <v>0</v>
      </c>
      <c r="T25" s="141">
        <f t="shared" si="18"/>
        <v>0</v>
      </c>
      <c r="U25" s="141">
        <f t="shared" si="18"/>
        <v>0</v>
      </c>
      <c r="V25" s="141">
        <f t="shared" ref="V25:AH25" si="19">V76</f>
        <v>0</v>
      </c>
      <c r="W25" s="141">
        <f t="shared" si="19"/>
        <v>0</v>
      </c>
      <c r="X25" s="141">
        <f t="shared" si="19"/>
        <v>0</v>
      </c>
      <c r="Y25" s="141">
        <f t="shared" si="19"/>
        <v>0</v>
      </c>
      <c r="Z25" s="141">
        <f t="shared" si="19"/>
        <v>0</v>
      </c>
      <c r="AA25" s="141">
        <f t="shared" si="19"/>
        <v>0</v>
      </c>
      <c r="AB25" s="141">
        <f t="shared" si="19"/>
        <v>0</v>
      </c>
      <c r="AC25" s="141">
        <f t="shared" si="19"/>
        <v>0</v>
      </c>
      <c r="AD25" s="141">
        <f t="shared" si="19"/>
        <v>0</v>
      </c>
      <c r="AE25" s="141">
        <f t="shared" si="19"/>
        <v>0</v>
      </c>
      <c r="AF25" s="141">
        <f t="shared" si="19"/>
        <v>0</v>
      </c>
      <c r="AG25" s="141">
        <f t="shared" si="19"/>
        <v>0</v>
      </c>
      <c r="AH25" s="141">
        <f t="shared" si="19"/>
        <v>0</v>
      </c>
    </row>
    <row r="26" spans="1:34" s="161" customFormat="1" ht="12">
      <c r="A26" s="216" t="s">
        <v>948</v>
      </c>
      <c r="B26" s="228" t="s">
        <v>949</v>
      </c>
      <c r="C26" s="216" t="s">
        <v>866</v>
      </c>
      <c r="D26" s="220" t="s">
        <v>874</v>
      </c>
      <c r="E26" s="220">
        <f t="shared" ref="E26:U26" si="20">E19</f>
        <v>0</v>
      </c>
      <c r="F26" s="220">
        <f t="shared" si="20"/>
        <v>0</v>
      </c>
      <c r="G26" s="220">
        <f t="shared" si="20"/>
        <v>9.3000000000000007</v>
      </c>
      <c r="H26" s="220">
        <f t="shared" si="20"/>
        <v>0</v>
      </c>
      <c r="I26" s="220">
        <f t="shared" si="20"/>
        <v>45</v>
      </c>
      <c r="J26" s="220">
        <f t="shared" si="20"/>
        <v>0</v>
      </c>
      <c r="K26" s="220">
        <f t="shared" si="20"/>
        <v>0</v>
      </c>
      <c r="L26" s="220">
        <f t="shared" si="20"/>
        <v>0</v>
      </c>
      <c r="M26" s="220">
        <f t="shared" si="20"/>
        <v>0</v>
      </c>
      <c r="N26" s="220">
        <f t="shared" si="20"/>
        <v>0</v>
      </c>
      <c r="O26" s="220">
        <f t="shared" si="20"/>
        <v>0</v>
      </c>
      <c r="P26" s="220">
        <f t="shared" si="20"/>
        <v>0</v>
      </c>
      <c r="Q26" s="220">
        <f t="shared" si="20"/>
        <v>0</v>
      </c>
      <c r="R26" s="220">
        <f t="shared" si="20"/>
        <v>0</v>
      </c>
      <c r="S26" s="220">
        <f t="shared" si="20"/>
        <v>0</v>
      </c>
      <c r="T26" s="220">
        <f t="shared" si="20"/>
        <v>0</v>
      </c>
      <c r="U26" s="220">
        <f t="shared" si="20"/>
        <v>0</v>
      </c>
      <c r="V26" s="220">
        <f t="shared" ref="V26:AH26" si="21">V19</f>
        <v>0</v>
      </c>
      <c r="W26" s="220">
        <f t="shared" si="21"/>
        <v>0</v>
      </c>
      <c r="X26" s="220">
        <f t="shared" si="21"/>
        <v>0</v>
      </c>
      <c r="Y26" s="220">
        <f t="shared" si="21"/>
        <v>0</v>
      </c>
      <c r="Z26" s="220">
        <f t="shared" si="21"/>
        <v>0</v>
      </c>
      <c r="AA26" s="220">
        <f t="shared" si="21"/>
        <v>0</v>
      </c>
      <c r="AB26" s="220">
        <f t="shared" si="21"/>
        <v>0</v>
      </c>
      <c r="AC26" s="220">
        <f t="shared" si="21"/>
        <v>0</v>
      </c>
      <c r="AD26" s="220">
        <f t="shared" si="21"/>
        <v>0</v>
      </c>
      <c r="AE26" s="220">
        <f t="shared" si="21"/>
        <v>0</v>
      </c>
      <c r="AF26" s="220">
        <f t="shared" si="21"/>
        <v>0</v>
      </c>
      <c r="AG26" s="220">
        <f t="shared" si="21"/>
        <v>0</v>
      </c>
      <c r="AH26" s="220">
        <f t="shared" si="21"/>
        <v>0</v>
      </c>
    </row>
    <row r="27" spans="1:34" s="161" customFormat="1" ht="24" hidden="1" outlineLevel="1">
      <c r="A27" s="218" t="s">
        <v>87</v>
      </c>
      <c r="B27" s="229" t="s">
        <v>851</v>
      </c>
      <c r="C27" s="218" t="s">
        <v>866</v>
      </c>
      <c r="D27" s="225" t="s">
        <v>874</v>
      </c>
      <c r="E27" s="225" t="s">
        <v>874</v>
      </c>
      <c r="F27" s="225" t="s">
        <v>874</v>
      </c>
      <c r="G27" s="225" t="s">
        <v>874</v>
      </c>
      <c r="H27" s="225" t="s">
        <v>874</v>
      </c>
      <c r="I27" s="225" t="s">
        <v>874</v>
      </c>
      <c r="J27" s="225" t="s">
        <v>874</v>
      </c>
      <c r="K27" s="225" t="s">
        <v>874</v>
      </c>
      <c r="L27" s="225" t="s">
        <v>874</v>
      </c>
      <c r="M27" s="225" t="s">
        <v>874</v>
      </c>
      <c r="N27" s="225" t="s">
        <v>874</v>
      </c>
      <c r="O27" s="225" t="s">
        <v>874</v>
      </c>
      <c r="P27" s="225" t="s">
        <v>874</v>
      </c>
      <c r="Q27" s="223" t="s">
        <v>874</v>
      </c>
      <c r="R27" s="223" t="s">
        <v>874</v>
      </c>
      <c r="S27" s="223" t="s">
        <v>874</v>
      </c>
      <c r="T27" s="223" t="s">
        <v>874</v>
      </c>
      <c r="U27" s="223" t="s">
        <v>874</v>
      </c>
      <c r="V27" s="223" t="s">
        <v>874</v>
      </c>
      <c r="W27" s="223" t="s">
        <v>874</v>
      </c>
      <c r="X27" s="223" t="s">
        <v>874</v>
      </c>
      <c r="Y27" s="223" t="s">
        <v>874</v>
      </c>
      <c r="Z27" s="223" t="s">
        <v>874</v>
      </c>
      <c r="AA27" s="223" t="s">
        <v>874</v>
      </c>
      <c r="AB27" s="223" t="s">
        <v>874</v>
      </c>
      <c r="AC27" s="223" t="s">
        <v>874</v>
      </c>
      <c r="AD27" s="223" t="s">
        <v>874</v>
      </c>
      <c r="AE27" s="223" t="s">
        <v>874</v>
      </c>
      <c r="AF27" s="223" t="s">
        <v>874</v>
      </c>
      <c r="AG27" s="223" t="s">
        <v>874</v>
      </c>
      <c r="AH27" s="223" t="s">
        <v>874</v>
      </c>
    </row>
    <row r="28" spans="1:34" s="161" customFormat="1" ht="36" hidden="1" outlineLevel="1">
      <c r="A28" s="227" t="s">
        <v>89</v>
      </c>
      <c r="B28" s="230" t="s">
        <v>852</v>
      </c>
      <c r="C28" s="227" t="s">
        <v>866</v>
      </c>
      <c r="D28" s="141" t="s">
        <v>874</v>
      </c>
      <c r="E28" s="141" t="s">
        <v>874</v>
      </c>
      <c r="F28" s="141" t="s">
        <v>874</v>
      </c>
      <c r="G28" s="141" t="s">
        <v>874</v>
      </c>
      <c r="H28" s="141" t="s">
        <v>874</v>
      </c>
      <c r="I28" s="141" t="s">
        <v>874</v>
      </c>
      <c r="J28" s="141" t="s">
        <v>874</v>
      </c>
      <c r="K28" s="141" t="s">
        <v>874</v>
      </c>
      <c r="L28" s="141" t="s">
        <v>874</v>
      </c>
      <c r="M28" s="141" t="s">
        <v>874</v>
      </c>
      <c r="N28" s="141" t="s">
        <v>874</v>
      </c>
      <c r="O28" s="141" t="s">
        <v>874</v>
      </c>
      <c r="P28" s="141" t="s">
        <v>874</v>
      </c>
      <c r="Q28" s="141" t="s">
        <v>874</v>
      </c>
      <c r="R28" s="141" t="s">
        <v>874</v>
      </c>
      <c r="S28" s="141" t="s">
        <v>874</v>
      </c>
      <c r="T28" s="141" t="s">
        <v>874</v>
      </c>
      <c r="U28" s="141" t="s">
        <v>874</v>
      </c>
      <c r="V28" s="141" t="s">
        <v>874</v>
      </c>
      <c r="W28" s="141" t="s">
        <v>874</v>
      </c>
      <c r="X28" s="141" t="s">
        <v>874</v>
      </c>
      <c r="Y28" s="141" t="s">
        <v>874</v>
      </c>
      <c r="Z28" s="141" t="s">
        <v>874</v>
      </c>
      <c r="AA28" s="141" t="s">
        <v>874</v>
      </c>
      <c r="AB28" s="141" t="s">
        <v>874</v>
      </c>
      <c r="AC28" s="141" t="s">
        <v>874</v>
      </c>
      <c r="AD28" s="141" t="s">
        <v>874</v>
      </c>
      <c r="AE28" s="141" t="s">
        <v>874</v>
      </c>
      <c r="AF28" s="141" t="s">
        <v>874</v>
      </c>
      <c r="AG28" s="141" t="s">
        <v>874</v>
      </c>
      <c r="AH28" s="141" t="s">
        <v>874</v>
      </c>
    </row>
    <row r="29" spans="1:34" s="161" customFormat="1" ht="48" hidden="1" outlineLevel="1">
      <c r="A29" s="147" t="s">
        <v>493</v>
      </c>
      <c r="B29" s="148" t="s">
        <v>853</v>
      </c>
      <c r="C29" s="147" t="s">
        <v>866</v>
      </c>
      <c r="D29" s="141" t="s">
        <v>874</v>
      </c>
      <c r="E29" s="141" t="s">
        <v>874</v>
      </c>
      <c r="F29" s="141" t="s">
        <v>874</v>
      </c>
      <c r="G29" s="141" t="s">
        <v>874</v>
      </c>
      <c r="H29" s="141" t="s">
        <v>874</v>
      </c>
      <c r="I29" s="141" t="s">
        <v>874</v>
      </c>
      <c r="J29" s="141" t="s">
        <v>874</v>
      </c>
      <c r="K29" s="141" t="s">
        <v>874</v>
      </c>
      <c r="L29" s="141" t="s">
        <v>874</v>
      </c>
      <c r="M29" s="141" t="s">
        <v>874</v>
      </c>
      <c r="N29" s="141" t="s">
        <v>874</v>
      </c>
      <c r="O29" s="141" t="s">
        <v>874</v>
      </c>
      <c r="P29" s="141" t="s">
        <v>874</v>
      </c>
      <c r="Q29" s="141" t="s">
        <v>874</v>
      </c>
      <c r="R29" s="141" t="s">
        <v>874</v>
      </c>
      <c r="S29" s="141" t="s">
        <v>874</v>
      </c>
      <c r="T29" s="141" t="s">
        <v>874</v>
      </c>
      <c r="U29" s="141" t="s">
        <v>874</v>
      </c>
      <c r="V29" s="141" t="s">
        <v>874</v>
      </c>
      <c r="W29" s="141" t="s">
        <v>874</v>
      </c>
      <c r="X29" s="141" t="s">
        <v>874</v>
      </c>
      <c r="Y29" s="141" t="s">
        <v>874</v>
      </c>
      <c r="Z29" s="141" t="s">
        <v>874</v>
      </c>
      <c r="AA29" s="141" t="s">
        <v>874</v>
      </c>
      <c r="AB29" s="141" t="s">
        <v>874</v>
      </c>
      <c r="AC29" s="141" t="s">
        <v>874</v>
      </c>
      <c r="AD29" s="141" t="s">
        <v>874</v>
      </c>
      <c r="AE29" s="141" t="s">
        <v>874</v>
      </c>
      <c r="AF29" s="141" t="s">
        <v>874</v>
      </c>
      <c r="AG29" s="141" t="s">
        <v>874</v>
      </c>
      <c r="AH29" s="141" t="s">
        <v>874</v>
      </c>
    </row>
    <row r="30" spans="1:34" s="161" customFormat="1" ht="48" hidden="1" outlineLevel="1">
      <c r="A30" s="147" t="s">
        <v>498</v>
      </c>
      <c r="B30" s="148" t="s">
        <v>854</v>
      </c>
      <c r="C30" s="147" t="s">
        <v>866</v>
      </c>
      <c r="D30" s="141" t="s">
        <v>874</v>
      </c>
      <c r="E30" s="141" t="s">
        <v>874</v>
      </c>
      <c r="F30" s="141" t="s">
        <v>874</v>
      </c>
      <c r="G30" s="141" t="s">
        <v>874</v>
      </c>
      <c r="H30" s="141" t="s">
        <v>874</v>
      </c>
      <c r="I30" s="141" t="s">
        <v>874</v>
      </c>
      <c r="J30" s="141" t="s">
        <v>874</v>
      </c>
      <c r="K30" s="141" t="s">
        <v>874</v>
      </c>
      <c r="L30" s="141" t="s">
        <v>874</v>
      </c>
      <c r="M30" s="141" t="s">
        <v>874</v>
      </c>
      <c r="N30" s="141" t="s">
        <v>874</v>
      </c>
      <c r="O30" s="141" t="s">
        <v>874</v>
      </c>
      <c r="P30" s="141" t="s">
        <v>874</v>
      </c>
      <c r="Q30" s="141" t="s">
        <v>874</v>
      </c>
      <c r="R30" s="141" t="s">
        <v>874</v>
      </c>
      <c r="S30" s="141" t="s">
        <v>874</v>
      </c>
      <c r="T30" s="141" t="s">
        <v>874</v>
      </c>
      <c r="U30" s="141" t="s">
        <v>874</v>
      </c>
      <c r="V30" s="141" t="s">
        <v>874</v>
      </c>
      <c r="W30" s="141" t="s">
        <v>874</v>
      </c>
      <c r="X30" s="141" t="s">
        <v>874</v>
      </c>
      <c r="Y30" s="141" t="s">
        <v>874</v>
      </c>
      <c r="Z30" s="141" t="s">
        <v>874</v>
      </c>
      <c r="AA30" s="141" t="s">
        <v>874</v>
      </c>
      <c r="AB30" s="141" t="s">
        <v>874</v>
      </c>
      <c r="AC30" s="141" t="s">
        <v>874</v>
      </c>
      <c r="AD30" s="141" t="s">
        <v>874</v>
      </c>
      <c r="AE30" s="141" t="s">
        <v>874</v>
      </c>
      <c r="AF30" s="141" t="s">
        <v>874</v>
      </c>
      <c r="AG30" s="141" t="s">
        <v>874</v>
      </c>
      <c r="AH30" s="141" t="s">
        <v>874</v>
      </c>
    </row>
    <row r="31" spans="1:34" s="161" customFormat="1" ht="36" hidden="1" outlineLevel="1">
      <c r="A31" s="147" t="s">
        <v>500</v>
      </c>
      <c r="B31" s="148" t="s">
        <v>950</v>
      </c>
      <c r="C31" s="147" t="s">
        <v>866</v>
      </c>
      <c r="D31" s="141" t="s">
        <v>874</v>
      </c>
      <c r="E31" s="141" t="s">
        <v>874</v>
      </c>
      <c r="F31" s="141" t="s">
        <v>874</v>
      </c>
      <c r="G31" s="141" t="s">
        <v>874</v>
      </c>
      <c r="H31" s="141" t="s">
        <v>874</v>
      </c>
      <c r="I31" s="141" t="s">
        <v>874</v>
      </c>
      <c r="J31" s="141" t="s">
        <v>874</v>
      </c>
      <c r="K31" s="141" t="s">
        <v>874</v>
      </c>
      <c r="L31" s="141" t="s">
        <v>874</v>
      </c>
      <c r="M31" s="141" t="s">
        <v>874</v>
      </c>
      <c r="N31" s="141" t="s">
        <v>874</v>
      </c>
      <c r="O31" s="141" t="s">
        <v>874</v>
      </c>
      <c r="P31" s="141" t="s">
        <v>874</v>
      </c>
      <c r="Q31" s="141" t="s">
        <v>874</v>
      </c>
      <c r="R31" s="141" t="s">
        <v>874</v>
      </c>
      <c r="S31" s="141" t="s">
        <v>874</v>
      </c>
      <c r="T31" s="141" t="s">
        <v>874</v>
      </c>
      <c r="U31" s="141" t="s">
        <v>874</v>
      </c>
      <c r="V31" s="141" t="s">
        <v>874</v>
      </c>
      <c r="W31" s="141" t="s">
        <v>874</v>
      </c>
      <c r="X31" s="141" t="s">
        <v>874</v>
      </c>
      <c r="Y31" s="141" t="s">
        <v>874</v>
      </c>
      <c r="Z31" s="141" t="s">
        <v>874</v>
      </c>
      <c r="AA31" s="141" t="s">
        <v>874</v>
      </c>
      <c r="AB31" s="141" t="s">
        <v>874</v>
      </c>
      <c r="AC31" s="141" t="s">
        <v>874</v>
      </c>
      <c r="AD31" s="141" t="s">
        <v>874</v>
      </c>
      <c r="AE31" s="141" t="s">
        <v>874</v>
      </c>
      <c r="AF31" s="141" t="s">
        <v>874</v>
      </c>
      <c r="AG31" s="141" t="s">
        <v>874</v>
      </c>
      <c r="AH31" s="141" t="s">
        <v>874</v>
      </c>
    </row>
    <row r="32" spans="1:34" s="161" customFormat="1" ht="60" hidden="1" outlineLevel="1">
      <c r="A32" s="227" t="s">
        <v>91</v>
      </c>
      <c r="B32" s="230" t="s">
        <v>951</v>
      </c>
      <c r="C32" s="227" t="s">
        <v>866</v>
      </c>
      <c r="D32" s="141" t="s">
        <v>874</v>
      </c>
      <c r="E32" s="141" t="s">
        <v>874</v>
      </c>
      <c r="F32" s="141" t="s">
        <v>874</v>
      </c>
      <c r="G32" s="141" t="s">
        <v>874</v>
      </c>
      <c r="H32" s="141" t="s">
        <v>874</v>
      </c>
      <c r="I32" s="141" t="s">
        <v>874</v>
      </c>
      <c r="J32" s="141" t="s">
        <v>874</v>
      </c>
      <c r="K32" s="141" t="s">
        <v>874</v>
      </c>
      <c r="L32" s="141" t="s">
        <v>874</v>
      </c>
      <c r="M32" s="141" t="s">
        <v>874</v>
      </c>
      <c r="N32" s="141" t="s">
        <v>874</v>
      </c>
      <c r="O32" s="141" t="s">
        <v>874</v>
      </c>
      <c r="P32" s="141" t="s">
        <v>874</v>
      </c>
      <c r="Q32" s="141" t="s">
        <v>874</v>
      </c>
      <c r="R32" s="141" t="s">
        <v>874</v>
      </c>
      <c r="S32" s="141" t="s">
        <v>874</v>
      </c>
      <c r="T32" s="141" t="s">
        <v>874</v>
      </c>
      <c r="U32" s="141" t="s">
        <v>874</v>
      </c>
      <c r="V32" s="141" t="s">
        <v>874</v>
      </c>
      <c r="W32" s="141" t="s">
        <v>874</v>
      </c>
      <c r="X32" s="141" t="s">
        <v>874</v>
      </c>
      <c r="Y32" s="141" t="s">
        <v>874</v>
      </c>
      <c r="Z32" s="141" t="s">
        <v>874</v>
      </c>
      <c r="AA32" s="141" t="s">
        <v>874</v>
      </c>
      <c r="AB32" s="141" t="s">
        <v>874</v>
      </c>
      <c r="AC32" s="141" t="s">
        <v>874</v>
      </c>
      <c r="AD32" s="141" t="s">
        <v>874</v>
      </c>
      <c r="AE32" s="141" t="s">
        <v>874</v>
      </c>
      <c r="AF32" s="141" t="s">
        <v>874</v>
      </c>
      <c r="AG32" s="141" t="s">
        <v>874</v>
      </c>
      <c r="AH32" s="141" t="s">
        <v>874</v>
      </c>
    </row>
    <row r="33" spans="1:34" s="161" customFormat="1" ht="48" hidden="1" outlineLevel="1">
      <c r="A33" s="147" t="s">
        <v>521</v>
      </c>
      <c r="B33" s="148" t="s">
        <v>855</v>
      </c>
      <c r="C33" s="147" t="s">
        <v>866</v>
      </c>
      <c r="D33" s="141" t="s">
        <v>874</v>
      </c>
      <c r="E33" s="141" t="s">
        <v>874</v>
      </c>
      <c r="F33" s="141" t="s">
        <v>874</v>
      </c>
      <c r="G33" s="141" t="s">
        <v>874</v>
      </c>
      <c r="H33" s="141" t="s">
        <v>874</v>
      </c>
      <c r="I33" s="141" t="s">
        <v>874</v>
      </c>
      <c r="J33" s="141" t="s">
        <v>874</v>
      </c>
      <c r="K33" s="141" t="s">
        <v>874</v>
      </c>
      <c r="L33" s="141" t="s">
        <v>874</v>
      </c>
      <c r="M33" s="141" t="s">
        <v>874</v>
      </c>
      <c r="N33" s="141" t="s">
        <v>874</v>
      </c>
      <c r="O33" s="141" t="s">
        <v>874</v>
      </c>
      <c r="P33" s="141" t="s">
        <v>874</v>
      </c>
      <c r="Q33" s="141" t="s">
        <v>874</v>
      </c>
      <c r="R33" s="141" t="s">
        <v>874</v>
      </c>
      <c r="S33" s="141" t="s">
        <v>874</v>
      </c>
      <c r="T33" s="141" t="s">
        <v>874</v>
      </c>
      <c r="U33" s="141" t="s">
        <v>874</v>
      </c>
      <c r="V33" s="141" t="s">
        <v>874</v>
      </c>
      <c r="W33" s="141" t="s">
        <v>874</v>
      </c>
      <c r="X33" s="141" t="s">
        <v>874</v>
      </c>
      <c r="Y33" s="141" t="s">
        <v>874</v>
      </c>
      <c r="Z33" s="141" t="s">
        <v>874</v>
      </c>
      <c r="AA33" s="141" t="s">
        <v>874</v>
      </c>
      <c r="AB33" s="141" t="s">
        <v>874</v>
      </c>
      <c r="AC33" s="141" t="s">
        <v>874</v>
      </c>
      <c r="AD33" s="141" t="s">
        <v>874</v>
      </c>
      <c r="AE33" s="141" t="s">
        <v>874</v>
      </c>
      <c r="AF33" s="141" t="s">
        <v>874</v>
      </c>
      <c r="AG33" s="141" t="s">
        <v>874</v>
      </c>
      <c r="AH33" s="141" t="s">
        <v>874</v>
      </c>
    </row>
    <row r="34" spans="1:34" s="161" customFormat="1" ht="60" hidden="1" outlineLevel="1">
      <c r="A34" s="147" t="s">
        <v>522</v>
      </c>
      <c r="B34" s="148" t="s">
        <v>952</v>
      </c>
      <c r="C34" s="147" t="s">
        <v>866</v>
      </c>
      <c r="D34" s="141" t="s">
        <v>874</v>
      </c>
      <c r="E34" s="141" t="s">
        <v>874</v>
      </c>
      <c r="F34" s="141" t="s">
        <v>874</v>
      </c>
      <c r="G34" s="141" t="s">
        <v>874</v>
      </c>
      <c r="H34" s="141" t="s">
        <v>874</v>
      </c>
      <c r="I34" s="141" t="s">
        <v>874</v>
      </c>
      <c r="J34" s="141" t="s">
        <v>874</v>
      </c>
      <c r="K34" s="141" t="s">
        <v>874</v>
      </c>
      <c r="L34" s="141" t="s">
        <v>874</v>
      </c>
      <c r="M34" s="141" t="s">
        <v>874</v>
      </c>
      <c r="N34" s="141" t="s">
        <v>874</v>
      </c>
      <c r="O34" s="141" t="s">
        <v>874</v>
      </c>
      <c r="P34" s="141" t="s">
        <v>874</v>
      </c>
      <c r="Q34" s="141" t="s">
        <v>874</v>
      </c>
      <c r="R34" s="141" t="s">
        <v>874</v>
      </c>
      <c r="S34" s="141" t="s">
        <v>874</v>
      </c>
      <c r="T34" s="141" t="s">
        <v>874</v>
      </c>
      <c r="U34" s="141" t="s">
        <v>874</v>
      </c>
      <c r="V34" s="141" t="s">
        <v>874</v>
      </c>
      <c r="W34" s="141" t="s">
        <v>874</v>
      </c>
      <c r="X34" s="141" t="s">
        <v>874</v>
      </c>
      <c r="Y34" s="141" t="s">
        <v>874</v>
      </c>
      <c r="Z34" s="141" t="s">
        <v>874</v>
      </c>
      <c r="AA34" s="141" t="s">
        <v>874</v>
      </c>
      <c r="AB34" s="141" t="s">
        <v>874</v>
      </c>
      <c r="AC34" s="141" t="s">
        <v>874</v>
      </c>
      <c r="AD34" s="141" t="s">
        <v>874</v>
      </c>
      <c r="AE34" s="141" t="s">
        <v>874</v>
      </c>
      <c r="AF34" s="141" t="s">
        <v>874</v>
      </c>
      <c r="AG34" s="141" t="s">
        <v>874</v>
      </c>
      <c r="AH34" s="141" t="s">
        <v>874</v>
      </c>
    </row>
    <row r="35" spans="1:34" s="161" customFormat="1" ht="24" hidden="1" outlineLevel="1">
      <c r="A35" s="227" t="s">
        <v>93</v>
      </c>
      <c r="B35" s="230" t="s">
        <v>953</v>
      </c>
      <c r="C35" s="227" t="s">
        <v>866</v>
      </c>
      <c r="D35" s="141" t="s">
        <v>874</v>
      </c>
      <c r="E35" s="141" t="s">
        <v>874</v>
      </c>
      <c r="F35" s="141" t="s">
        <v>874</v>
      </c>
      <c r="G35" s="141" t="s">
        <v>874</v>
      </c>
      <c r="H35" s="141" t="s">
        <v>874</v>
      </c>
      <c r="I35" s="141" t="s">
        <v>874</v>
      </c>
      <c r="J35" s="141" t="s">
        <v>874</v>
      </c>
      <c r="K35" s="141" t="s">
        <v>874</v>
      </c>
      <c r="L35" s="141" t="s">
        <v>874</v>
      </c>
      <c r="M35" s="141" t="s">
        <v>874</v>
      </c>
      <c r="N35" s="141" t="s">
        <v>874</v>
      </c>
      <c r="O35" s="141" t="s">
        <v>874</v>
      </c>
      <c r="P35" s="141" t="s">
        <v>874</v>
      </c>
      <c r="Q35" s="141" t="s">
        <v>874</v>
      </c>
      <c r="R35" s="141" t="s">
        <v>874</v>
      </c>
      <c r="S35" s="141" t="s">
        <v>874</v>
      </c>
      <c r="T35" s="141" t="s">
        <v>874</v>
      </c>
      <c r="U35" s="141" t="s">
        <v>874</v>
      </c>
      <c r="V35" s="141" t="s">
        <v>874</v>
      </c>
      <c r="W35" s="141" t="s">
        <v>874</v>
      </c>
      <c r="X35" s="141" t="s">
        <v>874</v>
      </c>
      <c r="Y35" s="141" t="s">
        <v>874</v>
      </c>
      <c r="Z35" s="141" t="s">
        <v>874</v>
      </c>
      <c r="AA35" s="141" t="s">
        <v>874</v>
      </c>
      <c r="AB35" s="141" t="s">
        <v>874</v>
      </c>
      <c r="AC35" s="141" t="s">
        <v>874</v>
      </c>
      <c r="AD35" s="141" t="s">
        <v>874</v>
      </c>
      <c r="AE35" s="141" t="s">
        <v>874</v>
      </c>
      <c r="AF35" s="141" t="s">
        <v>874</v>
      </c>
      <c r="AG35" s="141" t="s">
        <v>874</v>
      </c>
      <c r="AH35" s="141" t="s">
        <v>874</v>
      </c>
    </row>
    <row r="36" spans="1:34" s="161" customFormat="1" ht="48" hidden="1" outlineLevel="1">
      <c r="A36" s="147" t="s">
        <v>954</v>
      </c>
      <c r="B36" s="148" t="s">
        <v>955</v>
      </c>
      <c r="C36" s="147" t="s">
        <v>866</v>
      </c>
      <c r="D36" s="141" t="s">
        <v>874</v>
      </c>
      <c r="E36" s="141" t="s">
        <v>874</v>
      </c>
      <c r="F36" s="141" t="s">
        <v>874</v>
      </c>
      <c r="G36" s="141" t="s">
        <v>874</v>
      </c>
      <c r="H36" s="141" t="s">
        <v>874</v>
      </c>
      <c r="I36" s="141" t="s">
        <v>874</v>
      </c>
      <c r="J36" s="141" t="s">
        <v>874</v>
      </c>
      <c r="K36" s="141" t="s">
        <v>874</v>
      </c>
      <c r="L36" s="141" t="s">
        <v>874</v>
      </c>
      <c r="M36" s="141" t="s">
        <v>874</v>
      </c>
      <c r="N36" s="141" t="s">
        <v>874</v>
      </c>
      <c r="O36" s="141" t="s">
        <v>874</v>
      </c>
      <c r="P36" s="141" t="s">
        <v>874</v>
      </c>
      <c r="Q36" s="141" t="s">
        <v>874</v>
      </c>
      <c r="R36" s="141" t="s">
        <v>874</v>
      </c>
      <c r="S36" s="141" t="s">
        <v>874</v>
      </c>
      <c r="T36" s="141" t="s">
        <v>874</v>
      </c>
      <c r="U36" s="141" t="s">
        <v>874</v>
      </c>
      <c r="V36" s="141" t="s">
        <v>874</v>
      </c>
      <c r="W36" s="141" t="s">
        <v>874</v>
      </c>
      <c r="X36" s="141" t="s">
        <v>874</v>
      </c>
      <c r="Y36" s="141" t="s">
        <v>874</v>
      </c>
      <c r="Z36" s="141" t="s">
        <v>874</v>
      </c>
      <c r="AA36" s="141" t="s">
        <v>874</v>
      </c>
      <c r="AB36" s="141" t="s">
        <v>874</v>
      </c>
      <c r="AC36" s="141" t="s">
        <v>874</v>
      </c>
      <c r="AD36" s="141" t="s">
        <v>874</v>
      </c>
      <c r="AE36" s="141" t="s">
        <v>874</v>
      </c>
      <c r="AF36" s="141" t="s">
        <v>874</v>
      </c>
      <c r="AG36" s="141" t="s">
        <v>874</v>
      </c>
      <c r="AH36" s="141" t="s">
        <v>874</v>
      </c>
    </row>
    <row r="37" spans="1:34" s="161" customFormat="1" ht="24" hidden="1" outlineLevel="1">
      <c r="A37" s="147" t="s">
        <v>956</v>
      </c>
      <c r="B37" s="148" t="s">
        <v>957</v>
      </c>
      <c r="C37" s="147" t="s">
        <v>866</v>
      </c>
      <c r="D37" s="141" t="s">
        <v>874</v>
      </c>
      <c r="E37" s="141" t="s">
        <v>874</v>
      </c>
      <c r="F37" s="141" t="s">
        <v>874</v>
      </c>
      <c r="G37" s="141" t="s">
        <v>874</v>
      </c>
      <c r="H37" s="141" t="s">
        <v>874</v>
      </c>
      <c r="I37" s="141" t="s">
        <v>874</v>
      </c>
      <c r="J37" s="141" t="s">
        <v>874</v>
      </c>
      <c r="K37" s="141" t="s">
        <v>874</v>
      </c>
      <c r="L37" s="141" t="s">
        <v>874</v>
      </c>
      <c r="M37" s="141" t="s">
        <v>874</v>
      </c>
      <c r="N37" s="141" t="s">
        <v>874</v>
      </c>
      <c r="O37" s="141" t="s">
        <v>874</v>
      </c>
      <c r="P37" s="141" t="s">
        <v>874</v>
      </c>
      <c r="Q37" s="141" t="s">
        <v>874</v>
      </c>
      <c r="R37" s="141" t="s">
        <v>874</v>
      </c>
      <c r="S37" s="141" t="s">
        <v>874</v>
      </c>
      <c r="T37" s="141" t="s">
        <v>874</v>
      </c>
      <c r="U37" s="141" t="s">
        <v>874</v>
      </c>
      <c r="V37" s="141" t="s">
        <v>874</v>
      </c>
      <c r="W37" s="141" t="s">
        <v>874</v>
      </c>
      <c r="X37" s="141" t="s">
        <v>874</v>
      </c>
      <c r="Y37" s="141" t="s">
        <v>874</v>
      </c>
      <c r="Z37" s="141" t="s">
        <v>874</v>
      </c>
      <c r="AA37" s="141" t="s">
        <v>874</v>
      </c>
      <c r="AB37" s="141" t="s">
        <v>874</v>
      </c>
      <c r="AC37" s="141" t="s">
        <v>874</v>
      </c>
      <c r="AD37" s="141" t="s">
        <v>874</v>
      </c>
      <c r="AE37" s="141" t="s">
        <v>874</v>
      </c>
      <c r="AF37" s="141" t="s">
        <v>874</v>
      </c>
      <c r="AG37" s="141" t="s">
        <v>874</v>
      </c>
      <c r="AH37" s="141" t="s">
        <v>874</v>
      </c>
    </row>
    <row r="38" spans="1:34" s="161" customFormat="1" ht="36" hidden="1" outlineLevel="1">
      <c r="A38" s="227" t="s">
        <v>958</v>
      </c>
      <c r="B38" s="230" t="s">
        <v>959</v>
      </c>
      <c r="C38" s="227" t="s">
        <v>866</v>
      </c>
      <c r="D38" s="141" t="s">
        <v>874</v>
      </c>
      <c r="E38" s="141" t="s">
        <v>874</v>
      </c>
      <c r="F38" s="141" t="s">
        <v>874</v>
      </c>
      <c r="G38" s="141" t="s">
        <v>874</v>
      </c>
      <c r="H38" s="141" t="s">
        <v>874</v>
      </c>
      <c r="I38" s="141" t="s">
        <v>874</v>
      </c>
      <c r="J38" s="141" t="s">
        <v>874</v>
      </c>
      <c r="K38" s="141" t="s">
        <v>874</v>
      </c>
      <c r="L38" s="141" t="s">
        <v>874</v>
      </c>
      <c r="M38" s="141" t="s">
        <v>874</v>
      </c>
      <c r="N38" s="141" t="s">
        <v>874</v>
      </c>
      <c r="O38" s="141" t="s">
        <v>874</v>
      </c>
      <c r="P38" s="141" t="s">
        <v>874</v>
      </c>
      <c r="Q38" s="141" t="s">
        <v>874</v>
      </c>
      <c r="R38" s="141" t="s">
        <v>874</v>
      </c>
      <c r="S38" s="141" t="s">
        <v>874</v>
      </c>
      <c r="T38" s="141" t="s">
        <v>874</v>
      </c>
      <c r="U38" s="141" t="s">
        <v>874</v>
      </c>
      <c r="V38" s="141" t="s">
        <v>874</v>
      </c>
      <c r="W38" s="141" t="s">
        <v>874</v>
      </c>
      <c r="X38" s="141" t="s">
        <v>874</v>
      </c>
      <c r="Y38" s="141" t="s">
        <v>874</v>
      </c>
      <c r="Z38" s="141" t="s">
        <v>874</v>
      </c>
      <c r="AA38" s="141" t="s">
        <v>874</v>
      </c>
      <c r="AB38" s="141" t="s">
        <v>874</v>
      </c>
      <c r="AC38" s="141" t="s">
        <v>874</v>
      </c>
      <c r="AD38" s="141" t="s">
        <v>874</v>
      </c>
      <c r="AE38" s="141" t="s">
        <v>874</v>
      </c>
      <c r="AF38" s="141" t="s">
        <v>874</v>
      </c>
      <c r="AG38" s="141" t="s">
        <v>874</v>
      </c>
      <c r="AH38" s="141" t="s">
        <v>874</v>
      </c>
    </row>
    <row r="39" spans="1:34" s="161" customFormat="1" ht="72" hidden="1" outlineLevel="1">
      <c r="A39" s="147" t="s">
        <v>960</v>
      </c>
      <c r="B39" s="148" t="s">
        <v>961</v>
      </c>
      <c r="C39" s="147" t="s">
        <v>866</v>
      </c>
      <c r="D39" s="141" t="s">
        <v>874</v>
      </c>
      <c r="E39" s="141" t="s">
        <v>874</v>
      </c>
      <c r="F39" s="141" t="s">
        <v>874</v>
      </c>
      <c r="G39" s="141" t="s">
        <v>874</v>
      </c>
      <c r="H39" s="141" t="s">
        <v>874</v>
      </c>
      <c r="I39" s="141" t="s">
        <v>874</v>
      </c>
      <c r="J39" s="141" t="s">
        <v>874</v>
      </c>
      <c r="K39" s="141" t="s">
        <v>874</v>
      </c>
      <c r="L39" s="141" t="s">
        <v>874</v>
      </c>
      <c r="M39" s="141" t="s">
        <v>874</v>
      </c>
      <c r="N39" s="141" t="s">
        <v>874</v>
      </c>
      <c r="O39" s="141" t="s">
        <v>874</v>
      </c>
      <c r="P39" s="141" t="s">
        <v>874</v>
      </c>
      <c r="Q39" s="141" t="s">
        <v>874</v>
      </c>
      <c r="R39" s="141" t="s">
        <v>874</v>
      </c>
      <c r="S39" s="141" t="s">
        <v>874</v>
      </c>
      <c r="T39" s="141" t="s">
        <v>874</v>
      </c>
      <c r="U39" s="141" t="s">
        <v>874</v>
      </c>
      <c r="V39" s="141" t="s">
        <v>874</v>
      </c>
      <c r="W39" s="141" t="s">
        <v>874</v>
      </c>
      <c r="X39" s="141" t="s">
        <v>874</v>
      </c>
      <c r="Y39" s="141" t="s">
        <v>874</v>
      </c>
      <c r="Z39" s="141" t="s">
        <v>874</v>
      </c>
      <c r="AA39" s="141" t="s">
        <v>874</v>
      </c>
      <c r="AB39" s="141" t="s">
        <v>874</v>
      </c>
      <c r="AC39" s="141" t="s">
        <v>874</v>
      </c>
      <c r="AD39" s="141" t="s">
        <v>874</v>
      </c>
      <c r="AE39" s="141" t="s">
        <v>874</v>
      </c>
      <c r="AF39" s="141" t="s">
        <v>874</v>
      </c>
      <c r="AG39" s="141" t="s">
        <v>874</v>
      </c>
      <c r="AH39" s="141" t="s">
        <v>874</v>
      </c>
    </row>
    <row r="40" spans="1:34" s="161" customFormat="1" ht="60" hidden="1" outlineLevel="1">
      <c r="A40" s="147" t="s">
        <v>962</v>
      </c>
      <c r="B40" s="148" t="s">
        <v>963</v>
      </c>
      <c r="C40" s="147" t="s">
        <v>866</v>
      </c>
      <c r="D40" s="141" t="s">
        <v>874</v>
      </c>
      <c r="E40" s="141" t="s">
        <v>874</v>
      </c>
      <c r="F40" s="141" t="s">
        <v>874</v>
      </c>
      <c r="G40" s="141" t="s">
        <v>874</v>
      </c>
      <c r="H40" s="141" t="s">
        <v>874</v>
      </c>
      <c r="I40" s="141" t="s">
        <v>874</v>
      </c>
      <c r="J40" s="141" t="s">
        <v>874</v>
      </c>
      <c r="K40" s="141" t="s">
        <v>874</v>
      </c>
      <c r="L40" s="141" t="s">
        <v>874</v>
      </c>
      <c r="M40" s="141" t="s">
        <v>874</v>
      </c>
      <c r="N40" s="141" t="s">
        <v>874</v>
      </c>
      <c r="O40" s="141" t="s">
        <v>874</v>
      </c>
      <c r="P40" s="141" t="s">
        <v>874</v>
      </c>
      <c r="Q40" s="141" t="s">
        <v>874</v>
      </c>
      <c r="R40" s="141" t="s">
        <v>874</v>
      </c>
      <c r="S40" s="141" t="s">
        <v>874</v>
      </c>
      <c r="T40" s="141" t="s">
        <v>874</v>
      </c>
      <c r="U40" s="141" t="s">
        <v>874</v>
      </c>
      <c r="V40" s="141" t="s">
        <v>874</v>
      </c>
      <c r="W40" s="141" t="s">
        <v>874</v>
      </c>
      <c r="X40" s="141" t="s">
        <v>874</v>
      </c>
      <c r="Y40" s="141" t="s">
        <v>874</v>
      </c>
      <c r="Z40" s="141" t="s">
        <v>874</v>
      </c>
      <c r="AA40" s="141" t="s">
        <v>874</v>
      </c>
      <c r="AB40" s="141" t="s">
        <v>874</v>
      </c>
      <c r="AC40" s="141" t="s">
        <v>874</v>
      </c>
      <c r="AD40" s="141" t="s">
        <v>874</v>
      </c>
      <c r="AE40" s="141" t="s">
        <v>874</v>
      </c>
      <c r="AF40" s="141" t="s">
        <v>874</v>
      </c>
      <c r="AG40" s="141" t="s">
        <v>874</v>
      </c>
      <c r="AH40" s="141" t="s">
        <v>874</v>
      </c>
    </row>
    <row r="41" spans="1:34" s="161" customFormat="1" ht="72" hidden="1" outlineLevel="1">
      <c r="A41" s="147" t="s">
        <v>964</v>
      </c>
      <c r="B41" s="148" t="s">
        <v>965</v>
      </c>
      <c r="C41" s="147" t="s">
        <v>866</v>
      </c>
      <c r="D41" s="141" t="s">
        <v>874</v>
      </c>
      <c r="E41" s="141" t="s">
        <v>874</v>
      </c>
      <c r="F41" s="141" t="s">
        <v>874</v>
      </c>
      <c r="G41" s="141" t="s">
        <v>874</v>
      </c>
      <c r="H41" s="141" t="s">
        <v>874</v>
      </c>
      <c r="I41" s="141" t="s">
        <v>874</v>
      </c>
      <c r="J41" s="141" t="s">
        <v>874</v>
      </c>
      <c r="K41" s="141" t="s">
        <v>874</v>
      </c>
      <c r="L41" s="141" t="s">
        <v>874</v>
      </c>
      <c r="M41" s="141" t="s">
        <v>874</v>
      </c>
      <c r="N41" s="141" t="s">
        <v>874</v>
      </c>
      <c r="O41" s="141" t="s">
        <v>874</v>
      </c>
      <c r="P41" s="141" t="s">
        <v>874</v>
      </c>
      <c r="Q41" s="141" t="s">
        <v>874</v>
      </c>
      <c r="R41" s="141" t="s">
        <v>874</v>
      </c>
      <c r="S41" s="141" t="s">
        <v>874</v>
      </c>
      <c r="T41" s="141" t="s">
        <v>874</v>
      </c>
      <c r="U41" s="141" t="s">
        <v>874</v>
      </c>
      <c r="V41" s="141" t="s">
        <v>874</v>
      </c>
      <c r="W41" s="141" t="s">
        <v>874</v>
      </c>
      <c r="X41" s="141" t="s">
        <v>874</v>
      </c>
      <c r="Y41" s="141" t="s">
        <v>874</v>
      </c>
      <c r="Z41" s="141" t="s">
        <v>874</v>
      </c>
      <c r="AA41" s="141" t="s">
        <v>874</v>
      </c>
      <c r="AB41" s="141" t="s">
        <v>874</v>
      </c>
      <c r="AC41" s="141" t="s">
        <v>874</v>
      </c>
      <c r="AD41" s="141" t="s">
        <v>874</v>
      </c>
      <c r="AE41" s="141" t="s">
        <v>874</v>
      </c>
      <c r="AF41" s="141" t="s">
        <v>874</v>
      </c>
      <c r="AG41" s="141" t="s">
        <v>874</v>
      </c>
      <c r="AH41" s="141" t="s">
        <v>874</v>
      </c>
    </row>
    <row r="42" spans="1:34" s="161" customFormat="1" ht="24" collapsed="1">
      <c r="A42" s="222" t="s">
        <v>95</v>
      </c>
      <c r="B42" s="226" t="s">
        <v>856</v>
      </c>
      <c r="C42" s="222" t="s">
        <v>866</v>
      </c>
      <c r="D42" s="223" t="s">
        <v>874</v>
      </c>
      <c r="E42" s="223">
        <f t="shared" ref="E42:R42" si="22">E43+E53</f>
        <v>0</v>
      </c>
      <c r="F42" s="223">
        <f t="shared" si="22"/>
        <v>0</v>
      </c>
      <c r="G42" s="223">
        <f t="shared" si="22"/>
        <v>6.4</v>
      </c>
      <c r="H42" s="223">
        <f t="shared" si="22"/>
        <v>0</v>
      </c>
      <c r="I42" s="223">
        <f t="shared" si="22"/>
        <v>43</v>
      </c>
      <c r="J42" s="223">
        <f t="shared" si="22"/>
        <v>0</v>
      </c>
      <c r="K42" s="223">
        <f t="shared" si="22"/>
        <v>0</v>
      </c>
      <c r="L42" s="223">
        <f t="shared" si="22"/>
        <v>0</v>
      </c>
      <c r="M42" s="223">
        <f t="shared" si="22"/>
        <v>0</v>
      </c>
      <c r="N42" s="223">
        <f t="shared" si="22"/>
        <v>0</v>
      </c>
      <c r="O42" s="223">
        <f t="shared" si="22"/>
        <v>0</v>
      </c>
      <c r="P42" s="223">
        <f t="shared" si="22"/>
        <v>0</v>
      </c>
      <c r="Q42" s="223">
        <f t="shared" si="22"/>
        <v>0</v>
      </c>
      <c r="R42" s="223">
        <f t="shared" si="22"/>
        <v>0</v>
      </c>
      <c r="S42" s="223">
        <f t="shared" ref="S42" si="23">S43+S53</f>
        <v>0</v>
      </c>
      <c r="T42" s="223">
        <f t="shared" ref="T42" si="24">T43+T53</f>
        <v>0</v>
      </c>
      <c r="U42" s="223">
        <f t="shared" ref="U42" si="25">U43+U53</f>
        <v>0</v>
      </c>
      <c r="V42" s="223">
        <f t="shared" ref="V42" si="26">V43+V53</f>
        <v>0</v>
      </c>
      <c r="W42" s="223">
        <f t="shared" ref="W42" si="27">W43+W53</f>
        <v>0</v>
      </c>
      <c r="X42" s="223">
        <f t="shared" ref="X42" si="28">X43+X53</f>
        <v>0</v>
      </c>
      <c r="Y42" s="223">
        <f t="shared" ref="Y42" si="29">Y43+Y53</f>
        <v>0</v>
      </c>
      <c r="Z42" s="223">
        <f t="shared" ref="Z42" si="30">Z43+Z53</f>
        <v>0</v>
      </c>
      <c r="AA42" s="223">
        <f t="shared" ref="AA42" si="31">AA43+AA53</f>
        <v>0</v>
      </c>
      <c r="AB42" s="223">
        <f t="shared" ref="AB42" si="32">AB43+AB53</f>
        <v>0</v>
      </c>
      <c r="AC42" s="223">
        <f t="shared" ref="AC42" si="33">AC43+AC53</f>
        <v>0</v>
      </c>
      <c r="AD42" s="223">
        <f t="shared" ref="AD42" si="34">AD43+AD53</f>
        <v>0</v>
      </c>
      <c r="AE42" s="223">
        <f t="shared" ref="AE42" si="35">AE43+AE53</f>
        <v>0</v>
      </c>
      <c r="AF42" s="223">
        <f t="shared" ref="AF42" si="36">AF43+AF53</f>
        <v>0</v>
      </c>
      <c r="AG42" s="223">
        <f t="shared" ref="AG42" si="37">AG43+AG53</f>
        <v>0</v>
      </c>
      <c r="AH42" s="223">
        <f t="shared" ref="AH42" si="38">AH43+AH53</f>
        <v>0</v>
      </c>
    </row>
    <row r="43" spans="1:34" s="161" customFormat="1" ht="48">
      <c r="A43" s="222" t="s">
        <v>526</v>
      </c>
      <c r="B43" s="226" t="s">
        <v>966</v>
      </c>
      <c r="C43" s="222" t="s">
        <v>866</v>
      </c>
      <c r="D43" s="223" t="s">
        <v>874</v>
      </c>
      <c r="E43" s="223">
        <f t="shared" ref="E43:R43" si="39">E44+E48</f>
        <v>0</v>
      </c>
      <c r="F43" s="223">
        <f t="shared" si="39"/>
        <v>0</v>
      </c>
      <c r="G43" s="223">
        <f t="shared" si="39"/>
        <v>0</v>
      </c>
      <c r="H43" s="223">
        <f t="shared" si="39"/>
        <v>0</v>
      </c>
      <c r="I43" s="223">
        <f t="shared" si="39"/>
        <v>43</v>
      </c>
      <c r="J43" s="223">
        <f t="shared" si="39"/>
        <v>0</v>
      </c>
      <c r="K43" s="223">
        <f t="shared" si="39"/>
        <v>0</v>
      </c>
      <c r="L43" s="223">
        <f t="shared" si="39"/>
        <v>0</v>
      </c>
      <c r="M43" s="223">
        <f t="shared" si="39"/>
        <v>0</v>
      </c>
      <c r="N43" s="223">
        <f t="shared" si="39"/>
        <v>0</v>
      </c>
      <c r="O43" s="223">
        <f t="shared" si="39"/>
        <v>0</v>
      </c>
      <c r="P43" s="223">
        <f t="shared" si="39"/>
        <v>0</v>
      </c>
      <c r="Q43" s="223">
        <f t="shared" si="39"/>
        <v>0</v>
      </c>
      <c r="R43" s="223">
        <f t="shared" si="39"/>
        <v>0</v>
      </c>
      <c r="S43" s="223">
        <f t="shared" ref="S43" si="40">S44+S48</f>
        <v>0</v>
      </c>
      <c r="T43" s="223">
        <f t="shared" ref="T43" si="41">T44+T48</f>
        <v>0</v>
      </c>
      <c r="U43" s="223">
        <f t="shared" ref="U43" si="42">U44+U48</f>
        <v>0</v>
      </c>
      <c r="V43" s="223">
        <f t="shared" ref="V43" si="43">V44+V48</f>
        <v>0</v>
      </c>
      <c r="W43" s="223">
        <f t="shared" ref="W43" si="44">W44+W48</f>
        <v>0</v>
      </c>
      <c r="X43" s="223">
        <f t="shared" ref="X43" si="45">X44+X48</f>
        <v>0</v>
      </c>
      <c r="Y43" s="223">
        <f t="shared" ref="Y43" si="46">Y44+Y48</f>
        <v>0</v>
      </c>
      <c r="Z43" s="223">
        <f t="shared" ref="Z43" si="47">Z44+Z48</f>
        <v>0</v>
      </c>
      <c r="AA43" s="223">
        <f t="shared" ref="AA43" si="48">AA44+AA48</f>
        <v>0</v>
      </c>
      <c r="AB43" s="223">
        <f t="shared" ref="AB43" si="49">AB44+AB48</f>
        <v>0</v>
      </c>
      <c r="AC43" s="223">
        <f t="shared" ref="AC43" si="50">AC44+AC48</f>
        <v>0</v>
      </c>
      <c r="AD43" s="223">
        <f t="shared" ref="AD43" si="51">AD44+AD48</f>
        <v>0</v>
      </c>
      <c r="AE43" s="223">
        <f t="shared" ref="AE43" si="52">AE44+AE48</f>
        <v>0</v>
      </c>
      <c r="AF43" s="223">
        <f t="shared" ref="AF43" si="53">AF44+AF48</f>
        <v>0</v>
      </c>
      <c r="AG43" s="223">
        <f t="shared" ref="AG43" si="54">AG44+AG48</f>
        <v>0</v>
      </c>
      <c r="AH43" s="223">
        <f t="shared" ref="AH43" si="55">AH44+AH48</f>
        <v>0</v>
      </c>
    </row>
    <row r="44" spans="1:34" s="161" customFormat="1" ht="24">
      <c r="A44" s="219" t="s">
        <v>528</v>
      </c>
      <c r="B44" s="231" t="s">
        <v>857</v>
      </c>
      <c r="C44" s="219" t="s">
        <v>866</v>
      </c>
      <c r="D44" s="220" t="s">
        <v>874</v>
      </c>
      <c r="E44" s="220">
        <f t="shared" ref="E44:R44" si="56">SUM(E45:E47)</f>
        <v>0</v>
      </c>
      <c r="F44" s="220">
        <f t="shared" si="56"/>
        <v>0</v>
      </c>
      <c r="G44" s="220">
        <f t="shared" si="56"/>
        <v>0</v>
      </c>
      <c r="H44" s="220">
        <f t="shared" si="56"/>
        <v>0</v>
      </c>
      <c r="I44" s="220">
        <f t="shared" si="56"/>
        <v>2</v>
      </c>
      <c r="J44" s="220">
        <f t="shared" si="56"/>
        <v>0</v>
      </c>
      <c r="K44" s="220">
        <f t="shared" si="56"/>
        <v>0</v>
      </c>
      <c r="L44" s="220">
        <f t="shared" si="56"/>
        <v>0</v>
      </c>
      <c r="M44" s="220">
        <f t="shared" si="56"/>
        <v>0</v>
      </c>
      <c r="N44" s="220">
        <f t="shared" si="56"/>
        <v>0</v>
      </c>
      <c r="O44" s="220">
        <f t="shared" si="56"/>
        <v>0</v>
      </c>
      <c r="P44" s="220">
        <f t="shared" si="56"/>
        <v>0</v>
      </c>
      <c r="Q44" s="220">
        <f t="shared" si="56"/>
        <v>0</v>
      </c>
      <c r="R44" s="220">
        <f t="shared" si="56"/>
        <v>0</v>
      </c>
      <c r="S44" s="220">
        <f t="shared" ref="S44" si="57">SUM(S45:S47)</f>
        <v>0</v>
      </c>
      <c r="T44" s="220">
        <f t="shared" ref="T44" si="58">SUM(T45:T47)</f>
        <v>0</v>
      </c>
      <c r="U44" s="220">
        <f t="shared" ref="U44" si="59">SUM(U45:U47)</f>
        <v>0</v>
      </c>
      <c r="V44" s="220">
        <f t="shared" ref="V44" si="60">SUM(V45:V47)</f>
        <v>0</v>
      </c>
      <c r="W44" s="220">
        <f t="shared" ref="W44" si="61">SUM(W45:W47)</f>
        <v>0</v>
      </c>
      <c r="X44" s="220">
        <f t="shared" ref="X44" si="62">SUM(X45:X47)</f>
        <v>0</v>
      </c>
      <c r="Y44" s="220">
        <f t="shared" ref="Y44" si="63">SUM(Y45:Y47)</f>
        <v>0</v>
      </c>
      <c r="Z44" s="220">
        <f t="shared" ref="Z44" si="64">SUM(Z45:Z47)</f>
        <v>0</v>
      </c>
      <c r="AA44" s="220">
        <f t="shared" ref="AA44" si="65">SUM(AA45:AA47)</f>
        <v>0</v>
      </c>
      <c r="AB44" s="220">
        <f t="shared" ref="AB44" si="66">SUM(AB45:AB47)</f>
        <v>0</v>
      </c>
      <c r="AC44" s="220">
        <f t="shared" ref="AC44" si="67">SUM(AC45:AC47)</f>
        <v>0</v>
      </c>
      <c r="AD44" s="220">
        <f t="shared" ref="AD44" si="68">SUM(AD45:AD47)</f>
        <v>0</v>
      </c>
      <c r="AE44" s="220">
        <f t="shared" ref="AE44" si="69">SUM(AE45:AE47)</f>
        <v>0</v>
      </c>
      <c r="AF44" s="220">
        <f t="shared" ref="AF44" si="70">SUM(AF45:AF47)</f>
        <v>0</v>
      </c>
      <c r="AG44" s="220">
        <f t="shared" ref="AG44" si="71">SUM(AG45:AG47)</f>
        <v>0</v>
      </c>
      <c r="AH44" s="220">
        <f t="shared" ref="AH44" si="72">SUM(AH45:AH47)</f>
        <v>0</v>
      </c>
    </row>
    <row r="45" spans="1:34" s="161" customFormat="1" ht="72">
      <c r="A45" s="147" t="s">
        <v>530</v>
      </c>
      <c r="B45" s="148" t="s">
        <v>967</v>
      </c>
      <c r="C45" s="147" t="s">
        <v>968</v>
      </c>
      <c r="D45" s="111" t="s">
        <v>874</v>
      </c>
      <c r="E45" s="111" t="s">
        <v>874</v>
      </c>
      <c r="F45" s="111" t="s">
        <v>874</v>
      </c>
      <c r="G45" s="111" t="s">
        <v>874</v>
      </c>
      <c r="H45" s="111" t="s">
        <v>874</v>
      </c>
      <c r="I45" s="111" t="s">
        <v>874</v>
      </c>
      <c r="J45" s="141" t="s">
        <v>874</v>
      </c>
      <c r="K45" s="141" t="s">
        <v>874</v>
      </c>
      <c r="L45" s="141" t="s">
        <v>874</v>
      </c>
      <c r="M45" s="141" t="s">
        <v>874</v>
      </c>
      <c r="N45" s="141" t="str">
        <f>X45</f>
        <v>нд</v>
      </c>
      <c r="O45" s="141" t="s">
        <v>874</v>
      </c>
      <c r="P45" s="141" t="s">
        <v>874</v>
      </c>
      <c r="Q45" s="141" t="s">
        <v>874</v>
      </c>
      <c r="R45" s="141" t="s">
        <v>874</v>
      </c>
      <c r="S45" s="141" t="s">
        <v>874</v>
      </c>
      <c r="T45" s="141" t="s">
        <v>874</v>
      </c>
      <c r="U45" s="141" t="s">
        <v>874</v>
      </c>
      <c r="V45" s="141" t="s">
        <v>874</v>
      </c>
      <c r="W45" s="141" t="s">
        <v>874</v>
      </c>
      <c r="X45" s="141" t="s">
        <v>874</v>
      </c>
      <c r="Y45" s="141" t="s">
        <v>874</v>
      </c>
      <c r="Z45" s="141" t="s">
        <v>874</v>
      </c>
      <c r="AA45" s="141" t="s">
        <v>874</v>
      </c>
      <c r="AB45" s="141" t="s">
        <v>874</v>
      </c>
      <c r="AC45" s="141" t="s">
        <v>874</v>
      </c>
      <c r="AD45" s="141" t="s">
        <v>874</v>
      </c>
      <c r="AE45" s="141" t="s">
        <v>874</v>
      </c>
      <c r="AF45" s="141" t="s">
        <v>874</v>
      </c>
      <c r="AG45" s="141" t="s">
        <v>874</v>
      </c>
      <c r="AH45" s="141" t="s">
        <v>874</v>
      </c>
    </row>
    <row r="46" spans="1:34" s="161" customFormat="1" ht="72">
      <c r="A46" s="147" t="s">
        <v>531</v>
      </c>
      <c r="B46" s="148" t="s">
        <v>969</v>
      </c>
      <c r="C46" s="147" t="s">
        <v>970</v>
      </c>
      <c r="D46" s="111" t="s">
        <v>874</v>
      </c>
      <c r="E46" s="111" t="s">
        <v>874</v>
      </c>
      <c r="F46" s="111" t="s">
        <v>874</v>
      </c>
      <c r="G46" s="141" t="s">
        <v>874</v>
      </c>
      <c r="H46" s="141" t="s">
        <v>874</v>
      </c>
      <c r="I46" s="111" t="s">
        <v>874</v>
      </c>
      <c r="J46" s="141" t="s">
        <v>874</v>
      </c>
      <c r="K46" s="141" t="s">
        <v>874</v>
      </c>
      <c r="L46" s="141" t="s">
        <v>874</v>
      </c>
      <c r="M46" s="141" t="s">
        <v>874</v>
      </c>
      <c r="N46" s="141" t="str">
        <f>X46</f>
        <v>нд</v>
      </c>
      <c r="O46" s="141" t="s">
        <v>874</v>
      </c>
      <c r="P46" s="141" t="s">
        <v>874</v>
      </c>
      <c r="Q46" s="141" t="s">
        <v>874</v>
      </c>
      <c r="R46" s="141" t="s">
        <v>874</v>
      </c>
      <c r="S46" s="141" t="s">
        <v>874</v>
      </c>
      <c r="T46" s="141" t="s">
        <v>874</v>
      </c>
      <c r="U46" s="141" t="s">
        <v>874</v>
      </c>
      <c r="V46" s="141" t="s">
        <v>874</v>
      </c>
      <c r="W46" s="141" t="s">
        <v>874</v>
      </c>
      <c r="X46" s="141" t="s">
        <v>874</v>
      </c>
      <c r="Y46" s="141" t="s">
        <v>874</v>
      </c>
      <c r="Z46" s="141" t="s">
        <v>874</v>
      </c>
      <c r="AA46" s="141" t="s">
        <v>874</v>
      </c>
      <c r="AB46" s="141" t="s">
        <v>874</v>
      </c>
      <c r="AC46" s="141" t="s">
        <v>874</v>
      </c>
      <c r="AD46" s="141" t="s">
        <v>874</v>
      </c>
      <c r="AE46" s="141" t="s">
        <v>874</v>
      </c>
      <c r="AF46" s="141" t="s">
        <v>874</v>
      </c>
      <c r="AG46" s="141" t="s">
        <v>874</v>
      </c>
      <c r="AH46" s="141" t="s">
        <v>874</v>
      </c>
    </row>
    <row r="47" spans="1:34" s="161" customFormat="1" ht="72">
      <c r="A47" s="147" t="s">
        <v>532</v>
      </c>
      <c r="B47" s="148" t="s">
        <v>971</v>
      </c>
      <c r="C47" s="147" t="s">
        <v>972</v>
      </c>
      <c r="D47" s="111" t="s">
        <v>874</v>
      </c>
      <c r="E47" s="111" t="s">
        <v>874</v>
      </c>
      <c r="F47" s="111" t="s">
        <v>874</v>
      </c>
      <c r="G47" s="141" t="s">
        <v>874</v>
      </c>
      <c r="H47" s="141" t="s">
        <v>874</v>
      </c>
      <c r="I47" s="141">
        <v>2</v>
      </c>
      <c r="J47" s="141" t="s">
        <v>874</v>
      </c>
      <c r="K47" s="141" t="s">
        <v>874</v>
      </c>
      <c r="L47" s="141" t="s">
        <v>874</v>
      </c>
      <c r="M47" s="141" t="s">
        <v>874</v>
      </c>
      <c r="N47" s="141" t="s">
        <v>874</v>
      </c>
      <c r="O47" s="141" t="s">
        <v>874</v>
      </c>
      <c r="P47" s="141" t="s">
        <v>874</v>
      </c>
      <c r="Q47" s="141" t="s">
        <v>874</v>
      </c>
      <c r="R47" s="141" t="s">
        <v>874</v>
      </c>
      <c r="S47" s="141" t="s">
        <v>874</v>
      </c>
      <c r="T47" s="141" t="s">
        <v>874</v>
      </c>
      <c r="U47" s="141" t="s">
        <v>874</v>
      </c>
      <c r="V47" s="141" t="s">
        <v>874</v>
      </c>
      <c r="W47" s="141" t="s">
        <v>874</v>
      </c>
      <c r="X47" s="141" t="s">
        <v>874</v>
      </c>
      <c r="Y47" s="141" t="s">
        <v>874</v>
      </c>
      <c r="Z47" s="141" t="s">
        <v>874</v>
      </c>
      <c r="AA47" s="141" t="s">
        <v>874</v>
      </c>
      <c r="AB47" s="141" t="s">
        <v>874</v>
      </c>
      <c r="AC47" s="141" t="s">
        <v>874</v>
      </c>
      <c r="AD47" s="141" t="s">
        <v>874</v>
      </c>
      <c r="AE47" s="141" t="s">
        <v>874</v>
      </c>
      <c r="AF47" s="141" t="s">
        <v>874</v>
      </c>
      <c r="AG47" s="141" t="s">
        <v>874</v>
      </c>
      <c r="AH47" s="141" t="s">
        <v>874</v>
      </c>
    </row>
    <row r="48" spans="1:34" s="161" customFormat="1" ht="36">
      <c r="A48" s="219" t="s">
        <v>533</v>
      </c>
      <c r="B48" s="231" t="s">
        <v>973</v>
      </c>
      <c r="C48" s="219" t="s">
        <v>866</v>
      </c>
      <c r="D48" s="220" t="s">
        <v>874</v>
      </c>
      <c r="E48" s="220">
        <f t="shared" ref="E48:P48" si="73">SUM(E49:E52)</f>
        <v>0</v>
      </c>
      <c r="F48" s="220">
        <f t="shared" si="73"/>
        <v>0</v>
      </c>
      <c r="G48" s="220">
        <f t="shared" si="73"/>
        <v>0</v>
      </c>
      <c r="H48" s="220">
        <f t="shared" si="73"/>
        <v>0</v>
      </c>
      <c r="I48" s="220">
        <f t="shared" si="73"/>
        <v>41</v>
      </c>
      <c r="J48" s="220">
        <f t="shared" si="73"/>
        <v>0</v>
      </c>
      <c r="K48" s="220">
        <f t="shared" si="73"/>
        <v>0</v>
      </c>
      <c r="L48" s="220">
        <f t="shared" si="73"/>
        <v>0</v>
      </c>
      <c r="M48" s="220">
        <f t="shared" si="73"/>
        <v>0</v>
      </c>
      <c r="N48" s="220">
        <f t="shared" si="73"/>
        <v>0</v>
      </c>
      <c r="O48" s="220">
        <f t="shared" si="73"/>
        <v>0</v>
      </c>
      <c r="P48" s="220">
        <f t="shared" si="73"/>
        <v>0</v>
      </c>
      <c r="Q48" s="220">
        <f t="shared" ref="Q48" si="74">SUM(Q49:Q52)</f>
        <v>0</v>
      </c>
      <c r="R48" s="220">
        <f t="shared" ref="R48" si="75">SUM(R49:R52)</f>
        <v>0</v>
      </c>
      <c r="S48" s="220">
        <f t="shared" ref="S48" si="76">SUM(S49:S52)</f>
        <v>0</v>
      </c>
      <c r="T48" s="220">
        <f t="shared" ref="T48" si="77">SUM(T49:T52)</f>
        <v>0</v>
      </c>
      <c r="U48" s="220">
        <f t="shared" ref="U48" si="78">SUM(U49:U52)</f>
        <v>0</v>
      </c>
      <c r="V48" s="220">
        <f t="shared" ref="V48" si="79">SUM(V49:V52)</f>
        <v>0</v>
      </c>
      <c r="W48" s="220">
        <f t="shared" ref="W48" si="80">SUM(W49:W52)</f>
        <v>0</v>
      </c>
      <c r="X48" s="220">
        <f t="shared" ref="X48" si="81">SUM(X49:X52)</f>
        <v>0</v>
      </c>
      <c r="Y48" s="220">
        <f t="shared" ref="Y48" si="82">SUM(Y49:Y52)</f>
        <v>0</v>
      </c>
      <c r="Z48" s="220">
        <f t="shared" ref="Z48" si="83">SUM(Z49:Z52)</f>
        <v>0</v>
      </c>
      <c r="AA48" s="220">
        <f t="shared" ref="AA48" si="84">SUM(AA49:AA52)</f>
        <v>0</v>
      </c>
      <c r="AB48" s="220">
        <f t="shared" ref="AB48" si="85">SUM(AB49:AB52)</f>
        <v>0</v>
      </c>
      <c r="AC48" s="220">
        <f t="shared" ref="AC48" si="86">SUM(AC49:AC52)</f>
        <v>0</v>
      </c>
      <c r="AD48" s="220">
        <f t="shared" ref="AD48" si="87">SUM(AD49:AD52)</f>
        <v>0</v>
      </c>
      <c r="AE48" s="220">
        <f t="shared" ref="AE48" si="88">SUM(AE49:AE52)</f>
        <v>0</v>
      </c>
      <c r="AF48" s="220">
        <f t="shared" ref="AF48" si="89">SUM(AF49:AF52)</f>
        <v>0</v>
      </c>
      <c r="AG48" s="220">
        <f t="shared" ref="AG48" si="90">SUM(AG49:AG52)</f>
        <v>0</v>
      </c>
      <c r="AH48" s="220">
        <f t="shared" ref="AH48" si="91">SUM(AH49:AH52)</f>
        <v>0</v>
      </c>
    </row>
    <row r="49" spans="1:34" s="161" customFormat="1" ht="96">
      <c r="A49" s="147" t="s">
        <v>982</v>
      </c>
      <c r="B49" s="148" t="s">
        <v>974</v>
      </c>
      <c r="C49" s="147" t="s">
        <v>975</v>
      </c>
      <c r="D49" s="111" t="s">
        <v>874</v>
      </c>
      <c r="E49" s="111" t="s">
        <v>874</v>
      </c>
      <c r="F49" s="141" t="s">
        <v>874</v>
      </c>
      <c r="G49" s="141" t="s">
        <v>874</v>
      </c>
      <c r="H49" s="141" t="s">
        <v>874</v>
      </c>
      <c r="I49" s="141" t="s">
        <v>874</v>
      </c>
      <c r="J49" s="141" t="s">
        <v>874</v>
      </c>
      <c r="K49" s="141" t="s">
        <v>874</v>
      </c>
      <c r="L49" s="141" t="s">
        <v>874</v>
      </c>
      <c r="M49" s="141" t="s">
        <v>874</v>
      </c>
      <c r="N49" s="141" t="str">
        <f>AC49</f>
        <v>нд</v>
      </c>
      <c r="O49" s="141" t="s">
        <v>874</v>
      </c>
      <c r="P49" s="141" t="s">
        <v>874</v>
      </c>
      <c r="Q49" s="141" t="s">
        <v>874</v>
      </c>
      <c r="R49" s="141" t="s">
        <v>874</v>
      </c>
      <c r="S49" s="141" t="s">
        <v>874</v>
      </c>
      <c r="T49" s="141" t="s">
        <v>874</v>
      </c>
      <c r="U49" s="141" t="s">
        <v>874</v>
      </c>
      <c r="V49" s="141" t="s">
        <v>874</v>
      </c>
      <c r="W49" s="141" t="s">
        <v>874</v>
      </c>
      <c r="X49" s="141" t="s">
        <v>874</v>
      </c>
      <c r="Y49" s="141" t="s">
        <v>874</v>
      </c>
      <c r="Z49" s="141" t="s">
        <v>874</v>
      </c>
      <c r="AA49" s="141" t="s">
        <v>874</v>
      </c>
      <c r="AB49" s="141" t="s">
        <v>874</v>
      </c>
      <c r="AC49" s="141" t="s">
        <v>874</v>
      </c>
      <c r="AD49" s="141" t="s">
        <v>874</v>
      </c>
      <c r="AE49" s="141" t="s">
        <v>874</v>
      </c>
      <c r="AF49" s="141" t="s">
        <v>874</v>
      </c>
      <c r="AG49" s="141" t="s">
        <v>874</v>
      </c>
      <c r="AH49" s="141" t="s">
        <v>874</v>
      </c>
    </row>
    <row r="50" spans="1:34" s="161" customFormat="1" ht="84">
      <c r="A50" s="147" t="s">
        <v>983</v>
      </c>
      <c r="B50" s="148" t="s">
        <v>976</v>
      </c>
      <c r="C50" s="147" t="s">
        <v>977</v>
      </c>
      <c r="D50" s="111" t="s">
        <v>874</v>
      </c>
      <c r="E50" s="111" t="s">
        <v>874</v>
      </c>
      <c r="F50" s="111" t="s">
        <v>874</v>
      </c>
      <c r="G50" s="141" t="s">
        <v>874</v>
      </c>
      <c r="H50" s="141" t="s">
        <v>874</v>
      </c>
      <c r="I50" s="141">
        <v>41</v>
      </c>
      <c r="J50" s="141" t="s">
        <v>874</v>
      </c>
      <c r="K50" s="141" t="s">
        <v>874</v>
      </c>
      <c r="L50" s="141" t="s">
        <v>874</v>
      </c>
      <c r="M50" s="141" t="s">
        <v>874</v>
      </c>
      <c r="N50" s="141" t="s">
        <v>874</v>
      </c>
      <c r="O50" s="141" t="s">
        <v>874</v>
      </c>
      <c r="P50" s="141" t="s">
        <v>874</v>
      </c>
      <c r="Q50" s="141" t="s">
        <v>874</v>
      </c>
      <c r="R50" s="141" t="s">
        <v>874</v>
      </c>
      <c r="S50" s="141" t="s">
        <v>874</v>
      </c>
      <c r="T50" s="141" t="s">
        <v>874</v>
      </c>
      <c r="U50" s="141" t="s">
        <v>874</v>
      </c>
      <c r="V50" s="141" t="s">
        <v>874</v>
      </c>
      <c r="W50" s="141" t="s">
        <v>874</v>
      </c>
      <c r="X50" s="141" t="s">
        <v>874</v>
      </c>
      <c r="Y50" s="141" t="s">
        <v>874</v>
      </c>
      <c r="Z50" s="141" t="s">
        <v>874</v>
      </c>
      <c r="AA50" s="141" t="s">
        <v>874</v>
      </c>
      <c r="AB50" s="141" t="s">
        <v>874</v>
      </c>
      <c r="AC50" s="141" t="s">
        <v>874</v>
      </c>
      <c r="AD50" s="141" t="s">
        <v>874</v>
      </c>
      <c r="AE50" s="141" t="s">
        <v>874</v>
      </c>
      <c r="AF50" s="141" t="s">
        <v>874</v>
      </c>
      <c r="AG50" s="141" t="s">
        <v>874</v>
      </c>
      <c r="AH50" s="141" t="s">
        <v>874</v>
      </c>
    </row>
    <row r="51" spans="1:34" s="161" customFormat="1" ht="96">
      <c r="A51" s="147" t="s">
        <v>984</v>
      </c>
      <c r="B51" s="148" t="s">
        <v>978</v>
      </c>
      <c r="C51" s="147" t="s">
        <v>979</v>
      </c>
      <c r="D51" s="111" t="s">
        <v>874</v>
      </c>
      <c r="E51" s="111" t="s">
        <v>874</v>
      </c>
      <c r="F51" s="111" t="s">
        <v>874</v>
      </c>
      <c r="G51" s="141" t="s">
        <v>874</v>
      </c>
      <c r="H51" s="141" t="s">
        <v>874</v>
      </c>
      <c r="I51" s="141" t="s">
        <v>874</v>
      </c>
      <c r="J51" s="141" t="s">
        <v>874</v>
      </c>
      <c r="K51" s="141" t="s">
        <v>874</v>
      </c>
      <c r="L51" s="141" t="s">
        <v>874</v>
      </c>
      <c r="M51" s="141" t="s">
        <v>874</v>
      </c>
      <c r="N51" s="141" t="s">
        <v>874</v>
      </c>
      <c r="O51" s="141" t="s">
        <v>874</v>
      </c>
      <c r="P51" s="141" t="s">
        <v>874</v>
      </c>
      <c r="Q51" s="141" t="s">
        <v>874</v>
      </c>
      <c r="R51" s="141" t="s">
        <v>874</v>
      </c>
      <c r="S51" s="141" t="s">
        <v>874</v>
      </c>
      <c r="T51" s="141" t="s">
        <v>874</v>
      </c>
      <c r="U51" s="141" t="s">
        <v>874</v>
      </c>
      <c r="V51" s="141" t="s">
        <v>874</v>
      </c>
      <c r="W51" s="141" t="s">
        <v>874</v>
      </c>
      <c r="X51" s="141" t="s">
        <v>874</v>
      </c>
      <c r="Y51" s="141" t="s">
        <v>874</v>
      </c>
      <c r="Z51" s="141" t="s">
        <v>874</v>
      </c>
      <c r="AA51" s="141" t="s">
        <v>874</v>
      </c>
      <c r="AB51" s="141" t="s">
        <v>874</v>
      </c>
      <c r="AC51" s="141" t="s">
        <v>874</v>
      </c>
      <c r="AD51" s="141" t="s">
        <v>874</v>
      </c>
      <c r="AE51" s="141" t="s">
        <v>874</v>
      </c>
      <c r="AF51" s="141" t="s">
        <v>874</v>
      </c>
      <c r="AG51" s="141" t="s">
        <v>874</v>
      </c>
      <c r="AH51" s="141" t="s">
        <v>874</v>
      </c>
    </row>
    <row r="52" spans="1:34" s="161" customFormat="1" ht="96">
      <c r="A52" s="147" t="s">
        <v>985</v>
      </c>
      <c r="B52" s="148" t="s">
        <v>980</v>
      </c>
      <c r="C52" s="147" t="s">
        <v>981</v>
      </c>
      <c r="D52" s="111" t="s">
        <v>874</v>
      </c>
      <c r="E52" s="111" t="s">
        <v>874</v>
      </c>
      <c r="F52" s="111" t="s">
        <v>874</v>
      </c>
      <c r="G52" s="141" t="s">
        <v>874</v>
      </c>
      <c r="H52" s="141" t="s">
        <v>874</v>
      </c>
      <c r="I52" s="141" t="s">
        <v>874</v>
      </c>
      <c r="J52" s="141" t="s">
        <v>874</v>
      </c>
      <c r="K52" s="141" t="s">
        <v>874</v>
      </c>
      <c r="L52" s="141" t="s">
        <v>874</v>
      </c>
      <c r="M52" s="141" t="s">
        <v>874</v>
      </c>
      <c r="N52" s="141" t="s">
        <v>874</v>
      </c>
      <c r="O52" s="141" t="s">
        <v>874</v>
      </c>
      <c r="P52" s="141" t="s">
        <v>874</v>
      </c>
      <c r="Q52" s="141" t="s">
        <v>874</v>
      </c>
      <c r="R52" s="141" t="s">
        <v>874</v>
      </c>
      <c r="S52" s="141" t="s">
        <v>874</v>
      </c>
      <c r="T52" s="141" t="s">
        <v>874</v>
      </c>
      <c r="U52" s="141" t="s">
        <v>874</v>
      </c>
      <c r="V52" s="141" t="s">
        <v>874</v>
      </c>
      <c r="W52" s="141" t="s">
        <v>874</v>
      </c>
      <c r="X52" s="141" t="s">
        <v>874</v>
      </c>
      <c r="Y52" s="141" t="s">
        <v>874</v>
      </c>
      <c r="Z52" s="141" t="s">
        <v>874</v>
      </c>
      <c r="AA52" s="141" t="s">
        <v>874</v>
      </c>
      <c r="AB52" s="141" t="s">
        <v>874</v>
      </c>
      <c r="AC52" s="141" t="s">
        <v>874</v>
      </c>
      <c r="AD52" s="141" t="s">
        <v>874</v>
      </c>
      <c r="AE52" s="141" t="s">
        <v>874</v>
      </c>
      <c r="AF52" s="141" t="s">
        <v>874</v>
      </c>
      <c r="AG52" s="141" t="s">
        <v>874</v>
      </c>
      <c r="AH52" s="141" t="s">
        <v>874</v>
      </c>
    </row>
    <row r="53" spans="1:34" s="161" customFormat="1" ht="36">
      <c r="A53" s="222" t="s">
        <v>541</v>
      </c>
      <c r="B53" s="226" t="s">
        <v>858</v>
      </c>
      <c r="C53" s="222" t="s">
        <v>866</v>
      </c>
      <c r="D53" s="225" t="s">
        <v>874</v>
      </c>
      <c r="E53" s="225">
        <f t="shared" ref="E53:U53" si="92">SUM(E54:E55)</f>
        <v>0</v>
      </c>
      <c r="F53" s="225">
        <f t="shared" si="92"/>
        <v>0</v>
      </c>
      <c r="G53" s="225">
        <f t="shared" si="92"/>
        <v>6.4</v>
      </c>
      <c r="H53" s="225">
        <f t="shared" si="92"/>
        <v>0</v>
      </c>
      <c r="I53" s="225">
        <f t="shared" si="92"/>
        <v>0</v>
      </c>
      <c r="J53" s="225">
        <f t="shared" si="92"/>
        <v>0</v>
      </c>
      <c r="K53" s="225">
        <f t="shared" si="92"/>
        <v>0</v>
      </c>
      <c r="L53" s="225">
        <f t="shared" si="92"/>
        <v>0</v>
      </c>
      <c r="M53" s="225">
        <f t="shared" si="92"/>
        <v>0</v>
      </c>
      <c r="N53" s="225">
        <f t="shared" si="92"/>
        <v>0</v>
      </c>
      <c r="O53" s="225">
        <f t="shared" si="92"/>
        <v>0</v>
      </c>
      <c r="P53" s="225">
        <f t="shared" si="92"/>
        <v>0</v>
      </c>
      <c r="Q53" s="225">
        <f t="shared" si="92"/>
        <v>0</v>
      </c>
      <c r="R53" s="225">
        <f t="shared" si="92"/>
        <v>0</v>
      </c>
      <c r="S53" s="225">
        <f t="shared" si="92"/>
        <v>0</v>
      </c>
      <c r="T53" s="225">
        <f t="shared" si="92"/>
        <v>0</v>
      </c>
      <c r="U53" s="225">
        <f t="shared" si="92"/>
        <v>0</v>
      </c>
      <c r="V53" s="225">
        <f t="shared" ref="V53" si="93">SUM(V54:V55)</f>
        <v>0</v>
      </c>
      <c r="W53" s="225">
        <f t="shared" ref="W53" si="94">SUM(W54:W55)</f>
        <v>0</v>
      </c>
      <c r="X53" s="225">
        <f t="shared" ref="X53" si="95">SUM(X54:X55)</f>
        <v>0</v>
      </c>
      <c r="Y53" s="225">
        <f t="shared" ref="Y53" si="96">SUM(Y54:Y55)</f>
        <v>0</v>
      </c>
      <c r="Z53" s="225">
        <f t="shared" ref="Z53" si="97">SUM(Z54:Z55)</f>
        <v>0</v>
      </c>
      <c r="AA53" s="225">
        <f t="shared" ref="AA53" si="98">SUM(AA54:AA55)</f>
        <v>0</v>
      </c>
      <c r="AB53" s="225">
        <f t="shared" ref="AB53" si="99">SUM(AB54:AB55)</f>
        <v>0</v>
      </c>
      <c r="AC53" s="225">
        <f t="shared" ref="AC53" si="100">SUM(AC54:AC55)</f>
        <v>0</v>
      </c>
      <c r="AD53" s="225">
        <f t="shared" ref="AD53" si="101">SUM(AD54:AD55)</f>
        <v>0</v>
      </c>
      <c r="AE53" s="225">
        <f t="shared" ref="AE53" si="102">SUM(AE54:AE55)</f>
        <v>0</v>
      </c>
      <c r="AF53" s="225">
        <f t="shared" ref="AF53" si="103">SUM(AF54:AF55)</f>
        <v>0</v>
      </c>
      <c r="AG53" s="225">
        <f t="shared" ref="AG53" si="104">SUM(AG54:AG55)</f>
        <v>0</v>
      </c>
      <c r="AH53" s="225">
        <f t="shared" ref="AH53" si="105">SUM(AH54:AH55)</f>
        <v>0</v>
      </c>
    </row>
    <row r="54" spans="1:34" s="161" customFormat="1" ht="24">
      <c r="A54" s="219" t="s">
        <v>859</v>
      </c>
      <c r="B54" s="231" t="s">
        <v>860</v>
      </c>
      <c r="C54" s="219" t="s">
        <v>866</v>
      </c>
      <c r="D54" s="220" t="s">
        <v>874</v>
      </c>
      <c r="E54" s="220" t="s">
        <v>874</v>
      </c>
      <c r="F54" s="220" t="s">
        <v>874</v>
      </c>
      <c r="G54" s="220" t="s">
        <v>874</v>
      </c>
      <c r="H54" s="220" t="s">
        <v>874</v>
      </c>
      <c r="I54" s="220" t="s">
        <v>874</v>
      </c>
      <c r="J54" s="220" t="s">
        <v>874</v>
      </c>
      <c r="K54" s="220" t="s">
        <v>874</v>
      </c>
      <c r="L54" s="220" t="s">
        <v>874</v>
      </c>
      <c r="M54" s="220" t="s">
        <v>874</v>
      </c>
      <c r="N54" s="220" t="s">
        <v>874</v>
      </c>
      <c r="O54" s="220" t="s">
        <v>874</v>
      </c>
      <c r="P54" s="220" t="s">
        <v>874</v>
      </c>
      <c r="Q54" s="220" t="s">
        <v>874</v>
      </c>
      <c r="R54" s="220" t="s">
        <v>874</v>
      </c>
      <c r="S54" s="220" t="s">
        <v>874</v>
      </c>
      <c r="T54" s="220" t="s">
        <v>874</v>
      </c>
      <c r="U54" s="220" t="s">
        <v>874</v>
      </c>
      <c r="V54" s="220" t="s">
        <v>874</v>
      </c>
      <c r="W54" s="220" t="s">
        <v>874</v>
      </c>
      <c r="X54" s="220" t="s">
        <v>874</v>
      </c>
      <c r="Y54" s="220" t="s">
        <v>874</v>
      </c>
      <c r="Z54" s="220" t="s">
        <v>874</v>
      </c>
      <c r="AA54" s="220" t="s">
        <v>874</v>
      </c>
      <c r="AB54" s="220" t="s">
        <v>874</v>
      </c>
      <c r="AC54" s="220" t="s">
        <v>874</v>
      </c>
      <c r="AD54" s="220" t="s">
        <v>874</v>
      </c>
      <c r="AE54" s="220" t="s">
        <v>874</v>
      </c>
      <c r="AF54" s="220" t="s">
        <v>874</v>
      </c>
      <c r="AG54" s="220" t="s">
        <v>874</v>
      </c>
      <c r="AH54" s="220" t="s">
        <v>874</v>
      </c>
    </row>
    <row r="55" spans="1:34" s="161" customFormat="1" ht="24">
      <c r="A55" s="219" t="s">
        <v>986</v>
      </c>
      <c r="B55" s="231" t="s">
        <v>987</v>
      </c>
      <c r="C55" s="219" t="s">
        <v>866</v>
      </c>
      <c r="D55" s="220" t="s">
        <v>874</v>
      </c>
      <c r="E55" s="220">
        <f t="shared" ref="E55:R55" si="106">SUM(E56:E57)</f>
        <v>0</v>
      </c>
      <c r="F55" s="220">
        <f t="shared" si="106"/>
        <v>0</v>
      </c>
      <c r="G55" s="220">
        <f t="shared" si="106"/>
        <v>6.4</v>
      </c>
      <c r="H55" s="220">
        <f t="shared" si="106"/>
        <v>0</v>
      </c>
      <c r="I55" s="220">
        <f t="shared" si="106"/>
        <v>0</v>
      </c>
      <c r="J55" s="220">
        <f t="shared" si="106"/>
        <v>0</v>
      </c>
      <c r="K55" s="220">
        <f t="shared" si="106"/>
        <v>0</v>
      </c>
      <c r="L55" s="220">
        <f t="shared" si="106"/>
        <v>0</v>
      </c>
      <c r="M55" s="220">
        <f t="shared" si="106"/>
        <v>0</v>
      </c>
      <c r="N55" s="220">
        <f t="shared" si="106"/>
        <v>0</v>
      </c>
      <c r="O55" s="220">
        <f t="shared" si="106"/>
        <v>0</v>
      </c>
      <c r="P55" s="220">
        <f t="shared" si="106"/>
        <v>0</v>
      </c>
      <c r="Q55" s="220">
        <f t="shared" si="106"/>
        <v>0</v>
      </c>
      <c r="R55" s="220">
        <f t="shared" si="106"/>
        <v>0</v>
      </c>
      <c r="S55" s="220">
        <f t="shared" ref="S55" si="107">SUM(S56:S57)</f>
        <v>0</v>
      </c>
      <c r="T55" s="220">
        <f t="shared" ref="T55" si="108">SUM(T56:T57)</f>
        <v>0</v>
      </c>
      <c r="U55" s="220">
        <f t="shared" ref="U55" si="109">SUM(U56:U57)</f>
        <v>0</v>
      </c>
      <c r="V55" s="220">
        <f t="shared" ref="V55" si="110">SUM(V56:V57)</f>
        <v>0</v>
      </c>
      <c r="W55" s="220">
        <f t="shared" ref="W55" si="111">SUM(W56:W57)</f>
        <v>0</v>
      </c>
      <c r="X55" s="220">
        <f t="shared" ref="X55" si="112">SUM(X56:X57)</f>
        <v>0</v>
      </c>
      <c r="Y55" s="220">
        <f t="shared" ref="Y55" si="113">SUM(Y56:Y57)</f>
        <v>0</v>
      </c>
      <c r="Z55" s="220">
        <f t="shared" ref="Z55" si="114">SUM(Z56:Z57)</f>
        <v>0</v>
      </c>
      <c r="AA55" s="220">
        <f t="shared" ref="AA55" si="115">SUM(AA56:AA57)</f>
        <v>0</v>
      </c>
      <c r="AB55" s="220">
        <f t="shared" ref="AB55" si="116">SUM(AB56:AB57)</f>
        <v>0</v>
      </c>
      <c r="AC55" s="220">
        <f t="shared" ref="AC55" si="117">SUM(AC56:AC57)</f>
        <v>0</v>
      </c>
      <c r="AD55" s="220">
        <f t="shared" ref="AD55" si="118">SUM(AD56:AD57)</f>
        <v>0</v>
      </c>
      <c r="AE55" s="220">
        <f t="shared" ref="AE55" si="119">SUM(AE56:AE57)</f>
        <v>0</v>
      </c>
      <c r="AF55" s="220">
        <f t="shared" ref="AF55" si="120">SUM(AF56:AF57)</f>
        <v>0</v>
      </c>
      <c r="AG55" s="220">
        <f t="shared" ref="AG55" si="121">SUM(AG56:AG57)</f>
        <v>0</v>
      </c>
      <c r="AH55" s="220">
        <f t="shared" ref="AH55" si="122">SUM(AH56:AH57)</f>
        <v>0</v>
      </c>
    </row>
    <row r="56" spans="1:34" s="161" customFormat="1" ht="96">
      <c r="A56" s="147" t="s">
        <v>992</v>
      </c>
      <c r="B56" s="148" t="s">
        <v>988</v>
      </c>
      <c r="C56" s="147" t="s">
        <v>989</v>
      </c>
      <c r="D56" s="111" t="s">
        <v>874</v>
      </c>
      <c r="E56" s="111" t="s">
        <v>874</v>
      </c>
      <c r="F56" s="111" t="s">
        <v>874</v>
      </c>
      <c r="G56" s="240">
        <v>6.4</v>
      </c>
      <c r="H56" s="141" t="s">
        <v>874</v>
      </c>
      <c r="I56" s="141" t="s">
        <v>874</v>
      </c>
      <c r="J56" s="141" t="s">
        <v>874</v>
      </c>
      <c r="K56" s="111" t="s">
        <v>874</v>
      </c>
      <c r="L56" s="111" t="s">
        <v>874</v>
      </c>
      <c r="M56" s="141" t="s">
        <v>874</v>
      </c>
      <c r="N56" s="141" t="s">
        <v>874</v>
      </c>
      <c r="O56" s="141" t="s">
        <v>874</v>
      </c>
      <c r="P56" s="141" t="s">
        <v>874</v>
      </c>
      <c r="Q56" s="111" t="s">
        <v>874</v>
      </c>
      <c r="R56" s="111" t="s">
        <v>874</v>
      </c>
      <c r="S56" s="141" t="s">
        <v>874</v>
      </c>
      <c r="T56" s="141" t="s">
        <v>874</v>
      </c>
      <c r="U56" s="141" t="s">
        <v>874</v>
      </c>
      <c r="V56" s="141" t="s">
        <v>874</v>
      </c>
      <c r="W56" s="111" t="s">
        <v>874</v>
      </c>
      <c r="X56" s="111" t="s">
        <v>874</v>
      </c>
      <c r="Y56" s="141" t="s">
        <v>874</v>
      </c>
      <c r="Z56" s="141" t="s">
        <v>874</v>
      </c>
      <c r="AA56" s="141" t="s">
        <v>874</v>
      </c>
      <c r="AB56" s="141" t="s">
        <v>874</v>
      </c>
      <c r="AC56" s="111" t="s">
        <v>874</v>
      </c>
      <c r="AD56" s="111" t="s">
        <v>874</v>
      </c>
      <c r="AE56" s="141" t="s">
        <v>874</v>
      </c>
      <c r="AF56" s="141" t="s">
        <v>874</v>
      </c>
      <c r="AG56" s="141" t="s">
        <v>874</v>
      </c>
      <c r="AH56" s="141" t="s">
        <v>874</v>
      </c>
    </row>
    <row r="57" spans="1:34" s="161" customFormat="1" ht="48">
      <c r="A57" s="147" t="s">
        <v>993</v>
      </c>
      <c r="B57" s="148" t="s">
        <v>990</v>
      </c>
      <c r="C57" s="147" t="s">
        <v>991</v>
      </c>
      <c r="D57" s="111" t="s">
        <v>874</v>
      </c>
      <c r="E57" s="111" t="s">
        <v>874</v>
      </c>
      <c r="F57" s="111" t="s">
        <v>874</v>
      </c>
      <c r="G57" s="141" t="s">
        <v>874</v>
      </c>
      <c r="H57" s="141" t="s">
        <v>874</v>
      </c>
      <c r="I57" s="141" t="s">
        <v>874</v>
      </c>
      <c r="J57" s="141" t="s">
        <v>874</v>
      </c>
      <c r="K57" s="111" t="s">
        <v>874</v>
      </c>
      <c r="L57" s="111" t="s">
        <v>874</v>
      </c>
      <c r="M57" s="141" t="s">
        <v>874</v>
      </c>
      <c r="N57" s="141" t="s">
        <v>874</v>
      </c>
      <c r="O57" s="141" t="s">
        <v>874</v>
      </c>
      <c r="P57" s="141" t="s">
        <v>874</v>
      </c>
      <c r="Q57" s="111" t="s">
        <v>874</v>
      </c>
      <c r="R57" s="111" t="s">
        <v>874</v>
      </c>
      <c r="S57" s="141" t="s">
        <v>874</v>
      </c>
      <c r="T57" s="141" t="s">
        <v>874</v>
      </c>
      <c r="U57" s="141" t="s">
        <v>874</v>
      </c>
      <c r="V57" s="141" t="s">
        <v>874</v>
      </c>
      <c r="W57" s="111" t="s">
        <v>874</v>
      </c>
      <c r="X57" s="111" t="s">
        <v>874</v>
      </c>
      <c r="Y57" s="141" t="s">
        <v>874</v>
      </c>
      <c r="Z57" s="141" t="s">
        <v>874</v>
      </c>
      <c r="AA57" s="141" t="s">
        <v>874</v>
      </c>
      <c r="AB57" s="141" t="s">
        <v>874</v>
      </c>
      <c r="AC57" s="111" t="s">
        <v>874</v>
      </c>
      <c r="AD57" s="111" t="s">
        <v>874</v>
      </c>
      <c r="AE57" s="141" t="s">
        <v>874</v>
      </c>
      <c r="AF57" s="141" t="s">
        <v>874</v>
      </c>
      <c r="AG57" s="141" t="s">
        <v>874</v>
      </c>
      <c r="AH57" s="141" t="s">
        <v>874</v>
      </c>
    </row>
    <row r="58" spans="1:34" s="161" customFormat="1" ht="24" hidden="1" outlineLevel="1">
      <c r="A58" s="147" t="s">
        <v>543</v>
      </c>
      <c r="B58" s="148" t="s">
        <v>994</v>
      </c>
      <c r="C58" s="147" t="s">
        <v>866</v>
      </c>
      <c r="D58" s="141" t="s">
        <v>874</v>
      </c>
      <c r="E58" s="141" t="s">
        <v>874</v>
      </c>
      <c r="F58" s="141" t="s">
        <v>874</v>
      </c>
      <c r="G58" s="141" t="s">
        <v>874</v>
      </c>
      <c r="H58" s="141" t="s">
        <v>874</v>
      </c>
      <c r="I58" s="141" t="s">
        <v>874</v>
      </c>
      <c r="J58" s="141" t="s">
        <v>874</v>
      </c>
      <c r="K58" s="141" t="s">
        <v>874</v>
      </c>
      <c r="L58" s="141" t="s">
        <v>874</v>
      </c>
      <c r="M58" s="141" t="s">
        <v>874</v>
      </c>
      <c r="N58" s="141" t="s">
        <v>874</v>
      </c>
      <c r="O58" s="141" t="s">
        <v>874</v>
      </c>
      <c r="P58" s="141" t="s">
        <v>874</v>
      </c>
      <c r="Q58" s="141" t="s">
        <v>874</v>
      </c>
      <c r="R58" s="141" t="s">
        <v>874</v>
      </c>
      <c r="S58" s="141" t="s">
        <v>874</v>
      </c>
      <c r="T58" s="141" t="s">
        <v>874</v>
      </c>
      <c r="U58" s="141" t="s">
        <v>874</v>
      </c>
      <c r="V58" s="141" t="s">
        <v>874</v>
      </c>
      <c r="W58" s="141" t="s">
        <v>874</v>
      </c>
      <c r="X58" s="141" t="s">
        <v>874</v>
      </c>
      <c r="Y58" s="141" t="s">
        <v>874</v>
      </c>
      <c r="Z58" s="141" t="s">
        <v>874</v>
      </c>
      <c r="AA58" s="141" t="s">
        <v>874</v>
      </c>
      <c r="AB58" s="141" t="s">
        <v>874</v>
      </c>
      <c r="AC58" s="141" t="s">
        <v>874</v>
      </c>
      <c r="AD58" s="141" t="s">
        <v>874</v>
      </c>
      <c r="AE58" s="141" t="s">
        <v>874</v>
      </c>
      <c r="AF58" s="141" t="s">
        <v>874</v>
      </c>
      <c r="AG58" s="141" t="s">
        <v>874</v>
      </c>
      <c r="AH58" s="141" t="s">
        <v>874</v>
      </c>
    </row>
    <row r="59" spans="1:34" s="161" customFormat="1" ht="24" hidden="1" outlineLevel="1">
      <c r="A59" s="147" t="s">
        <v>545</v>
      </c>
      <c r="B59" s="148" t="s">
        <v>995</v>
      </c>
      <c r="C59" s="147" t="s">
        <v>866</v>
      </c>
      <c r="D59" s="141" t="s">
        <v>874</v>
      </c>
      <c r="E59" s="141" t="s">
        <v>874</v>
      </c>
      <c r="F59" s="141" t="s">
        <v>874</v>
      </c>
      <c r="G59" s="141" t="s">
        <v>874</v>
      </c>
      <c r="H59" s="141" t="s">
        <v>874</v>
      </c>
      <c r="I59" s="141" t="s">
        <v>874</v>
      </c>
      <c r="J59" s="141" t="s">
        <v>874</v>
      </c>
      <c r="K59" s="141" t="s">
        <v>874</v>
      </c>
      <c r="L59" s="141" t="s">
        <v>874</v>
      </c>
      <c r="M59" s="141" t="s">
        <v>874</v>
      </c>
      <c r="N59" s="141" t="s">
        <v>874</v>
      </c>
      <c r="O59" s="141" t="s">
        <v>874</v>
      </c>
      <c r="P59" s="141" t="s">
        <v>874</v>
      </c>
      <c r="Q59" s="141" t="s">
        <v>874</v>
      </c>
      <c r="R59" s="141" t="s">
        <v>874</v>
      </c>
      <c r="S59" s="141" t="s">
        <v>874</v>
      </c>
      <c r="T59" s="141" t="s">
        <v>874</v>
      </c>
      <c r="U59" s="141" t="s">
        <v>874</v>
      </c>
      <c r="V59" s="141" t="s">
        <v>874</v>
      </c>
      <c r="W59" s="141" t="s">
        <v>874</v>
      </c>
      <c r="X59" s="141" t="s">
        <v>874</v>
      </c>
      <c r="Y59" s="141" t="s">
        <v>874</v>
      </c>
      <c r="Z59" s="141" t="s">
        <v>874</v>
      </c>
      <c r="AA59" s="141" t="s">
        <v>874</v>
      </c>
      <c r="AB59" s="141" t="s">
        <v>874</v>
      </c>
      <c r="AC59" s="141" t="s">
        <v>874</v>
      </c>
      <c r="AD59" s="141" t="s">
        <v>874</v>
      </c>
      <c r="AE59" s="141" t="s">
        <v>874</v>
      </c>
      <c r="AF59" s="141" t="s">
        <v>874</v>
      </c>
      <c r="AG59" s="141" t="s">
        <v>874</v>
      </c>
      <c r="AH59" s="141" t="s">
        <v>874</v>
      </c>
    </row>
    <row r="60" spans="1:34" s="161" customFormat="1" ht="24" hidden="1" outlineLevel="1">
      <c r="A60" s="147" t="s">
        <v>548</v>
      </c>
      <c r="B60" s="148" t="s">
        <v>996</v>
      </c>
      <c r="C60" s="147" t="s">
        <v>866</v>
      </c>
      <c r="D60" s="141" t="s">
        <v>874</v>
      </c>
      <c r="E60" s="141" t="s">
        <v>874</v>
      </c>
      <c r="F60" s="141" t="s">
        <v>874</v>
      </c>
      <c r="G60" s="141" t="s">
        <v>874</v>
      </c>
      <c r="H60" s="141" t="s">
        <v>874</v>
      </c>
      <c r="I60" s="141" t="s">
        <v>874</v>
      </c>
      <c r="J60" s="141" t="s">
        <v>874</v>
      </c>
      <c r="K60" s="141" t="s">
        <v>874</v>
      </c>
      <c r="L60" s="141" t="s">
        <v>874</v>
      </c>
      <c r="M60" s="141" t="s">
        <v>874</v>
      </c>
      <c r="N60" s="141" t="s">
        <v>874</v>
      </c>
      <c r="O60" s="141" t="s">
        <v>874</v>
      </c>
      <c r="P60" s="141" t="s">
        <v>874</v>
      </c>
      <c r="Q60" s="141" t="s">
        <v>874</v>
      </c>
      <c r="R60" s="141" t="s">
        <v>874</v>
      </c>
      <c r="S60" s="141" t="s">
        <v>874</v>
      </c>
      <c r="T60" s="141" t="s">
        <v>874</v>
      </c>
      <c r="U60" s="141" t="s">
        <v>874</v>
      </c>
      <c r="V60" s="141" t="s">
        <v>874</v>
      </c>
      <c r="W60" s="141" t="s">
        <v>874</v>
      </c>
      <c r="X60" s="141" t="s">
        <v>874</v>
      </c>
      <c r="Y60" s="141" t="s">
        <v>874</v>
      </c>
      <c r="Z60" s="141" t="s">
        <v>874</v>
      </c>
      <c r="AA60" s="141" t="s">
        <v>874</v>
      </c>
      <c r="AB60" s="141" t="s">
        <v>874</v>
      </c>
      <c r="AC60" s="141" t="s">
        <v>874</v>
      </c>
      <c r="AD60" s="141" t="s">
        <v>874</v>
      </c>
      <c r="AE60" s="141" t="s">
        <v>874</v>
      </c>
      <c r="AF60" s="141" t="s">
        <v>874</v>
      </c>
      <c r="AG60" s="141" t="s">
        <v>874</v>
      </c>
      <c r="AH60" s="141" t="s">
        <v>874</v>
      </c>
    </row>
    <row r="61" spans="1:34" s="161" customFormat="1" ht="24" hidden="1" outlineLevel="1">
      <c r="A61" s="147" t="s">
        <v>549</v>
      </c>
      <c r="B61" s="148" t="s">
        <v>997</v>
      </c>
      <c r="C61" s="147" t="s">
        <v>866</v>
      </c>
      <c r="D61" s="141" t="s">
        <v>874</v>
      </c>
      <c r="E61" s="141" t="s">
        <v>874</v>
      </c>
      <c r="F61" s="141" t="s">
        <v>874</v>
      </c>
      <c r="G61" s="141" t="s">
        <v>874</v>
      </c>
      <c r="H61" s="141" t="s">
        <v>874</v>
      </c>
      <c r="I61" s="141" t="s">
        <v>874</v>
      </c>
      <c r="J61" s="141" t="s">
        <v>874</v>
      </c>
      <c r="K61" s="141" t="s">
        <v>874</v>
      </c>
      <c r="L61" s="141" t="s">
        <v>874</v>
      </c>
      <c r="M61" s="141" t="s">
        <v>874</v>
      </c>
      <c r="N61" s="141" t="s">
        <v>874</v>
      </c>
      <c r="O61" s="141" t="s">
        <v>874</v>
      </c>
      <c r="P61" s="141" t="s">
        <v>874</v>
      </c>
      <c r="Q61" s="141" t="s">
        <v>874</v>
      </c>
      <c r="R61" s="141" t="s">
        <v>874</v>
      </c>
      <c r="S61" s="141" t="s">
        <v>874</v>
      </c>
      <c r="T61" s="141" t="s">
        <v>874</v>
      </c>
      <c r="U61" s="141" t="s">
        <v>874</v>
      </c>
      <c r="V61" s="141" t="s">
        <v>874</v>
      </c>
      <c r="W61" s="141" t="s">
        <v>874</v>
      </c>
      <c r="X61" s="141" t="s">
        <v>874</v>
      </c>
      <c r="Y61" s="141" t="s">
        <v>874</v>
      </c>
      <c r="Z61" s="141" t="s">
        <v>874</v>
      </c>
      <c r="AA61" s="141" t="s">
        <v>874</v>
      </c>
      <c r="AB61" s="141" t="s">
        <v>874</v>
      </c>
      <c r="AC61" s="141" t="s">
        <v>874</v>
      </c>
      <c r="AD61" s="141" t="s">
        <v>874</v>
      </c>
      <c r="AE61" s="141" t="s">
        <v>874</v>
      </c>
      <c r="AF61" s="141" t="s">
        <v>874</v>
      </c>
      <c r="AG61" s="141" t="s">
        <v>874</v>
      </c>
      <c r="AH61" s="141" t="s">
        <v>874</v>
      </c>
    </row>
    <row r="62" spans="1:34" s="161" customFormat="1" ht="24" hidden="1" outlineLevel="1">
      <c r="A62" s="147" t="s">
        <v>550</v>
      </c>
      <c r="B62" s="148" t="s">
        <v>998</v>
      </c>
      <c r="C62" s="147" t="s">
        <v>866</v>
      </c>
      <c r="D62" s="141" t="s">
        <v>874</v>
      </c>
      <c r="E62" s="141" t="s">
        <v>874</v>
      </c>
      <c r="F62" s="141" t="s">
        <v>874</v>
      </c>
      <c r="G62" s="141" t="s">
        <v>874</v>
      </c>
      <c r="H62" s="141" t="s">
        <v>874</v>
      </c>
      <c r="I62" s="141" t="s">
        <v>874</v>
      </c>
      <c r="J62" s="141" t="s">
        <v>874</v>
      </c>
      <c r="K62" s="141" t="s">
        <v>874</v>
      </c>
      <c r="L62" s="141" t="s">
        <v>874</v>
      </c>
      <c r="M62" s="141" t="s">
        <v>874</v>
      </c>
      <c r="N62" s="141" t="s">
        <v>874</v>
      </c>
      <c r="O62" s="141" t="s">
        <v>874</v>
      </c>
      <c r="P62" s="141" t="s">
        <v>874</v>
      </c>
      <c r="Q62" s="141" t="s">
        <v>874</v>
      </c>
      <c r="R62" s="141" t="s">
        <v>874</v>
      </c>
      <c r="S62" s="141" t="s">
        <v>874</v>
      </c>
      <c r="T62" s="141" t="s">
        <v>874</v>
      </c>
      <c r="U62" s="141" t="s">
        <v>874</v>
      </c>
      <c r="V62" s="141" t="s">
        <v>874</v>
      </c>
      <c r="W62" s="141" t="s">
        <v>874</v>
      </c>
      <c r="X62" s="141" t="s">
        <v>874</v>
      </c>
      <c r="Y62" s="141" t="s">
        <v>874</v>
      </c>
      <c r="Z62" s="141" t="s">
        <v>874</v>
      </c>
      <c r="AA62" s="141" t="s">
        <v>874</v>
      </c>
      <c r="AB62" s="141" t="s">
        <v>874</v>
      </c>
      <c r="AC62" s="141" t="s">
        <v>874</v>
      </c>
      <c r="AD62" s="141" t="s">
        <v>874</v>
      </c>
      <c r="AE62" s="141" t="s">
        <v>874</v>
      </c>
      <c r="AF62" s="141" t="s">
        <v>874</v>
      </c>
      <c r="AG62" s="141" t="s">
        <v>874</v>
      </c>
      <c r="AH62" s="141" t="s">
        <v>874</v>
      </c>
    </row>
    <row r="63" spans="1:34" s="161" customFormat="1" ht="36" hidden="1" outlineLevel="1">
      <c r="A63" s="147" t="s">
        <v>551</v>
      </c>
      <c r="B63" s="148" t="s">
        <v>999</v>
      </c>
      <c r="C63" s="147" t="s">
        <v>866</v>
      </c>
      <c r="D63" s="141" t="s">
        <v>874</v>
      </c>
      <c r="E63" s="141" t="s">
        <v>874</v>
      </c>
      <c r="F63" s="141" t="s">
        <v>874</v>
      </c>
      <c r="G63" s="141" t="s">
        <v>874</v>
      </c>
      <c r="H63" s="141" t="s">
        <v>874</v>
      </c>
      <c r="I63" s="141" t="s">
        <v>874</v>
      </c>
      <c r="J63" s="141" t="s">
        <v>874</v>
      </c>
      <c r="K63" s="141" t="s">
        <v>874</v>
      </c>
      <c r="L63" s="141" t="s">
        <v>874</v>
      </c>
      <c r="M63" s="141" t="s">
        <v>874</v>
      </c>
      <c r="N63" s="141" t="s">
        <v>874</v>
      </c>
      <c r="O63" s="141" t="s">
        <v>874</v>
      </c>
      <c r="P63" s="141" t="s">
        <v>874</v>
      </c>
      <c r="Q63" s="141" t="s">
        <v>874</v>
      </c>
      <c r="R63" s="141" t="s">
        <v>874</v>
      </c>
      <c r="S63" s="141" t="s">
        <v>874</v>
      </c>
      <c r="T63" s="141" t="s">
        <v>874</v>
      </c>
      <c r="U63" s="141" t="s">
        <v>874</v>
      </c>
      <c r="V63" s="141" t="s">
        <v>874</v>
      </c>
      <c r="W63" s="141" t="s">
        <v>874</v>
      </c>
      <c r="X63" s="141" t="s">
        <v>874</v>
      </c>
      <c r="Y63" s="141" t="s">
        <v>874</v>
      </c>
      <c r="Z63" s="141" t="s">
        <v>874</v>
      </c>
      <c r="AA63" s="141" t="s">
        <v>874</v>
      </c>
      <c r="AB63" s="141" t="s">
        <v>874</v>
      </c>
      <c r="AC63" s="141" t="s">
        <v>874</v>
      </c>
      <c r="AD63" s="141" t="s">
        <v>874</v>
      </c>
      <c r="AE63" s="141" t="s">
        <v>874</v>
      </c>
      <c r="AF63" s="141" t="s">
        <v>874</v>
      </c>
      <c r="AG63" s="141" t="s">
        <v>874</v>
      </c>
      <c r="AH63" s="141" t="s">
        <v>874</v>
      </c>
    </row>
    <row r="64" spans="1:34" s="161" customFormat="1" ht="36" hidden="1" outlineLevel="1">
      <c r="A64" s="147" t="s">
        <v>552</v>
      </c>
      <c r="B64" s="148" t="s">
        <v>1000</v>
      </c>
      <c r="C64" s="147" t="s">
        <v>866</v>
      </c>
      <c r="D64" s="141" t="s">
        <v>874</v>
      </c>
      <c r="E64" s="141" t="s">
        <v>874</v>
      </c>
      <c r="F64" s="141" t="s">
        <v>874</v>
      </c>
      <c r="G64" s="141" t="s">
        <v>874</v>
      </c>
      <c r="H64" s="141" t="s">
        <v>874</v>
      </c>
      <c r="I64" s="141" t="s">
        <v>874</v>
      </c>
      <c r="J64" s="141" t="s">
        <v>874</v>
      </c>
      <c r="K64" s="141" t="s">
        <v>874</v>
      </c>
      <c r="L64" s="141" t="s">
        <v>874</v>
      </c>
      <c r="M64" s="141" t="s">
        <v>874</v>
      </c>
      <c r="N64" s="141" t="s">
        <v>874</v>
      </c>
      <c r="O64" s="141" t="s">
        <v>874</v>
      </c>
      <c r="P64" s="141" t="s">
        <v>874</v>
      </c>
      <c r="Q64" s="141" t="s">
        <v>874</v>
      </c>
      <c r="R64" s="141" t="s">
        <v>874</v>
      </c>
      <c r="S64" s="141" t="s">
        <v>874</v>
      </c>
      <c r="T64" s="141" t="s">
        <v>874</v>
      </c>
      <c r="U64" s="141" t="s">
        <v>874</v>
      </c>
      <c r="V64" s="141" t="s">
        <v>874</v>
      </c>
      <c r="W64" s="141" t="s">
        <v>874</v>
      </c>
      <c r="X64" s="141" t="s">
        <v>874</v>
      </c>
      <c r="Y64" s="141" t="s">
        <v>874</v>
      </c>
      <c r="Z64" s="141" t="s">
        <v>874</v>
      </c>
      <c r="AA64" s="141" t="s">
        <v>874</v>
      </c>
      <c r="AB64" s="141" t="s">
        <v>874</v>
      </c>
      <c r="AC64" s="141" t="s">
        <v>874</v>
      </c>
      <c r="AD64" s="141" t="s">
        <v>874</v>
      </c>
      <c r="AE64" s="141" t="s">
        <v>874</v>
      </c>
      <c r="AF64" s="141" t="s">
        <v>874</v>
      </c>
      <c r="AG64" s="141" t="s">
        <v>874</v>
      </c>
      <c r="AH64" s="141" t="s">
        <v>874</v>
      </c>
    </row>
    <row r="65" spans="1:34" s="161" customFormat="1" ht="36" hidden="1" outlineLevel="1">
      <c r="A65" s="147" t="s">
        <v>553</v>
      </c>
      <c r="B65" s="148" t="s">
        <v>1001</v>
      </c>
      <c r="C65" s="147" t="s">
        <v>866</v>
      </c>
      <c r="D65" s="141" t="s">
        <v>874</v>
      </c>
      <c r="E65" s="141" t="s">
        <v>874</v>
      </c>
      <c r="F65" s="141" t="s">
        <v>874</v>
      </c>
      <c r="G65" s="141" t="s">
        <v>874</v>
      </c>
      <c r="H65" s="141" t="s">
        <v>874</v>
      </c>
      <c r="I65" s="141" t="s">
        <v>874</v>
      </c>
      <c r="J65" s="141" t="s">
        <v>874</v>
      </c>
      <c r="K65" s="141" t="s">
        <v>874</v>
      </c>
      <c r="L65" s="141" t="s">
        <v>874</v>
      </c>
      <c r="M65" s="141" t="s">
        <v>874</v>
      </c>
      <c r="N65" s="141" t="s">
        <v>874</v>
      </c>
      <c r="O65" s="141" t="s">
        <v>874</v>
      </c>
      <c r="P65" s="141" t="s">
        <v>874</v>
      </c>
      <c r="Q65" s="141" t="s">
        <v>874</v>
      </c>
      <c r="R65" s="141" t="s">
        <v>874</v>
      </c>
      <c r="S65" s="141" t="s">
        <v>874</v>
      </c>
      <c r="T65" s="141" t="s">
        <v>874</v>
      </c>
      <c r="U65" s="141" t="s">
        <v>874</v>
      </c>
      <c r="V65" s="141" t="s">
        <v>874</v>
      </c>
      <c r="W65" s="141" t="s">
        <v>874</v>
      </c>
      <c r="X65" s="141" t="s">
        <v>874</v>
      </c>
      <c r="Y65" s="141" t="s">
        <v>874</v>
      </c>
      <c r="Z65" s="141" t="s">
        <v>874</v>
      </c>
      <c r="AA65" s="141" t="s">
        <v>874</v>
      </c>
      <c r="AB65" s="141" t="s">
        <v>874</v>
      </c>
      <c r="AC65" s="141" t="s">
        <v>874</v>
      </c>
      <c r="AD65" s="141" t="s">
        <v>874</v>
      </c>
      <c r="AE65" s="141" t="s">
        <v>874</v>
      </c>
      <c r="AF65" s="141" t="s">
        <v>874</v>
      </c>
      <c r="AG65" s="141" t="s">
        <v>874</v>
      </c>
      <c r="AH65" s="141" t="s">
        <v>874</v>
      </c>
    </row>
    <row r="66" spans="1:34" s="161" customFormat="1" ht="36" hidden="1" outlineLevel="1">
      <c r="A66" s="147" t="s">
        <v>1002</v>
      </c>
      <c r="B66" s="148" t="s">
        <v>1003</v>
      </c>
      <c r="C66" s="147" t="s">
        <v>866</v>
      </c>
      <c r="D66" s="141" t="s">
        <v>874</v>
      </c>
      <c r="E66" s="141" t="s">
        <v>874</v>
      </c>
      <c r="F66" s="141" t="s">
        <v>874</v>
      </c>
      <c r="G66" s="141" t="s">
        <v>874</v>
      </c>
      <c r="H66" s="141" t="s">
        <v>874</v>
      </c>
      <c r="I66" s="141" t="s">
        <v>874</v>
      </c>
      <c r="J66" s="141" t="s">
        <v>874</v>
      </c>
      <c r="K66" s="141" t="s">
        <v>874</v>
      </c>
      <c r="L66" s="141" t="s">
        <v>874</v>
      </c>
      <c r="M66" s="141" t="s">
        <v>874</v>
      </c>
      <c r="N66" s="141" t="s">
        <v>874</v>
      </c>
      <c r="O66" s="141" t="s">
        <v>874</v>
      </c>
      <c r="P66" s="141" t="s">
        <v>874</v>
      </c>
      <c r="Q66" s="141" t="s">
        <v>874</v>
      </c>
      <c r="R66" s="141" t="s">
        <v>874</v>
      </c>
      <c r="S66" s="141" t="s">
        <v>874</v>
      </c>
      <c r="T66" s="141" t="s">
        <v>874</v>
      </c>
      <c r="U66" s="141" t="s">
        <v>874</v>
      </c>
      <c r="V66" s="141" t="s">
        <v>874</v>
      </c>
      <c r="W66" s="141" t="s">
        <v>874</v>
      </c>
      <c r="X66" s="141" t="s">
        <v>874</v>
      </c>
      <c r="Y66" s="141" t="s">
        <v>874</v>
      </c>
      <c r="Z66" s="141" t="s">
        <v>874</v>
      </c>
      <c r="AA66" s="141" t="s">
        <v>874</v>
      </c>
      <c r="AB66" s="141" t="s">
        <v>874</v>
      </c>
      <c r="AC66" s="141" t="s">
        <v>874</v>
      </c>
      <c r="AD66" s="141" t="s">
        <v>874</v>
      </c>
      <c r="AE66" s="141" t="s">
        <v>874</v>
      </c>
      <c r="AF66" s="141" t="s">
        <v>874</v>
      </c>
      <c r="AG66" s="141" t="s">
        <v>874</v>
      </c>
      <c r="AH66" s="141" t="s">
        <v>874</v>
      </c>
    </row>
    <row r="67" spans="1:34" s="161" customFormat="1" ht="36" hidden="1" outlineLevel="1">
      <c r="A67" s="147" t="s">
        <v>1004</v>
      </c>
      <c r="B67" s="148" t="s">
        <v>861</v>
      </c>
      <c r="C67" s="147" t="s">
        <v>866</v>
      </c>
      <c r="D67" s="141" t="s">
        <v>874</v>
      </c>
      <c r="E67" s="141" t="s">
        <v>874</v>
      </c>
      <c r="F67" s="141" t="s">
        <v>874</v>
      </c>
      <c r="G67" s="141" t="s">
        <v>874</v>
      </c>
      <c r="H67" s="141" t="s">
        <v>874</v>
      </c>
      <c r="I67" s="141" t="s">
        <v>874</v>
      </c>
      <c r="J67" s="141" t="s">
        <v>874</v>
      </c>
      <c r="K67" s="141" t="s">
        <v>874</v>
      </c>
      <c r="L67" s="141" t="s">
        <v>874</v>
      </c>
      <c r="M67" s="141" t="s">
        <v>874</v>
      </c>
      <c r="N67" s="141" t="s">
        <v>874</v>
      </c>
      <c r="O67" s="141" t="s">
        <v>874</v>
      </c>
      <c r="P67" s="141" t="s">
        <v>874</v>
      </c>
      <c r="Q67" s="141" t="s">
        <v>874</v>
      </c>
      <c r="R67" s="141" t="s">
        <v>874</v>
      </c>
      <c r="S67" s="141" t="s">
        <v>874</v>
      </c>
      <c r="T67" s="141" t="s">
        <v>874</v>
      </c>
      <c r="U67" s="141" t="s">
        <v>874</v>
      </c>
      <c r="V67" s="141" t="s">
        <v>874</v>
      </c>
      <c r="W67" s="141" t="s">
        <v>874</v>
      </c>
      <c r="X67" s="141" t="s">
        <v>874</v>
      </c>
      <c r="Y67" s="141" t="s">
        <v>874</v>
      </c>
      <c r="Z67" s="141" t="s">
        <v>874</v>
      </c>
      <c r="AA67" s="141" t="s">
        <v>874</v>
      </c>
      <c r="AB67" s="141" t="s">
        <v>874</v>
      </c>
      <c r="AC67" s="141" t="s">
        <v>874</v>
      </c>
      <c r="AD67" s="141" t="s">
        <v>874</v>
      </c>
      <c r="AE67" s="141" t="s">
        <v>874</v>
      </c>
      <c r="AF67" s="141" t="s">
        <v>874</v>
      </c>
      <c r="AG67" s="141" t="s">
        <v>874</v>
      </c>
      <c r="AH67" s="141" t="s">
        <v>874</v>
      </c>
    </row>
    <row r="68" spans="1:34" s="161" customFormat="1" ht="24" hidden="1" outlineLevel="1">
      <c r="A68" s="147" t="s">
        <v>1005</v>
      </c>
      <c r="B68" s="148" t="s">
        <v>1006</v>
      </c>
      <c r="C68" s="147" t="s">
        <v>866</v>
      </c>
      <c r="D68" s="141" t="s">
        <v>874</v>
      </c>
      <c r="E68" s="141" t="s">
        <v>874</v>
      </c>
      <c r="F68" s="141" t="s">
        <v>874</v>
      </c>
      <c r="G68" s="141" t="s">
        <v>874</v>
      </c>
      <c r="H68" s="141" t="s">
        <v>874</v>
      </c>
      <c r="I68" s="141" t="s">
        <v>874</v>
      </c>
      <c r="J68" s="141" t="s">
        <v>874</v>
      </c>
      <c r="K68" s="141" t="s">
        <v>874</v>
      </c>
      <c r="L68" s="141" t="s">
        <v>874</v>
      </c>
      <c r="M68" s="141" t="s">
        <v>874</v>
      </c>
      <c r="N68" s="141" t="s">
        <v>874</v>
      </c>
      <c r="O68" s="141" t="s">
        <v>874</v>
      </c>
      <c r="P68" s="141" t="s">
        <v>874</v>
      </c>
      <c r="Q68" s="141" t="s">
        <v>874</v>
      </c>
      <c r="R68" s="141" t="s">
        <v>874</v>
      </c>
      <c r="S68" s="141" t="s">
        <v>874</v>
      </c>
      <c r="T68" s="141" t="s">
        <v>874</v>
      </c>
      <c r="U68" s="141" t="s">
        <v>874</v>
      </c>
      <c r="V68" s="141" t="s">
        <v>874</v>
      </c>
      <c r="W68" s="141" t="s">
        <v>874</v>
      </c>
      <c r="X68" s="141" t="s">
        <v>874</v>
      </c>
      <c r="Y68" s="141" t="s">
        <v>874</v>
      </c>
      <c r="Z68" s="141" t="s">
        <v>874</v>
      </c>
      <c r="AA68" s="141" t="s">
        <v>874</v>
      </c>
      <c r="AB68" s="141" t="s">
        <v>874</v>
      </c>
      <c r="AC68" s="141" t="s">
        <v>874</v>
      </c>
      <c r="AD68" s="141" t="s">
        <v>874</v>
      </c>
      <c r="AE68" s="141" t="s">
        <v>874</v>
      </c>
      <c r="AF68" s="141" t="s">
        <v>874</v>
      </c>
      <c r="AG68" s="141" t="s">
        <v>874</v>
      </c>
      <c r="AH68" s="141" t="s">
        <v>874</v>
      </c>
    </row>
    <row r="69" spans="1:34" s="161" customFormat="1" ht="36" hidden="1" outlineLevel="1">
      <c r="A69" s="147" t="s">
        <v>862</v>
      </c>
      <c r="B69" s="148" t="s">
        <v>863</v>
      </c>
      <c r="C69" s="147" t="s">
        <v>866</v>
      </c>
      <c r="D69" s="141" t="s">
        <v>874</v>
      </c>
      <c r="E69" s="141" t="s">
        <v>874</v>
      </c>
      <c r="F69" s="141" t="s">
        <v>874</v>
      </c>
      <c r="G69" s="141" t="s">
        <v>874</v>
      </c>
      <c r="H69" s="141" t="s">
        <v>874</v>
      </c>
      <c r="I69" s="141" t="s">
        <v>874</v>
      </c>
      <c r="J69" s="141" t="s">
        <v>874</v>
      </c>
      <c r="K69" s="141" t="s">
        <v>874</v>
      </c>
      <c r="L69" s="141" t="s">
        <v>874</v>
      </c>
      <c r="M69" s="141" t="s">
        <v>874</v>
      </c>
      <c r="N69" s="141" t="s">
        <v>874</v>
      </c>
      <c r="O69" s="141" t="s">
        <v>874</v>
      </c>
      <c r="P69" s="141" t="s">
        <v>874</v>
      </c>
      <c r="Q69" s="141" t="s">
        <v>874</v>
      </c>
      <c r="R69" s="141" t="s">
        <v>874</v>
      </c>
      <c r="S69" s="141" t="s">
        <v>874</v>
      </c>
      <c r="T69" s="141" t="s">
        <v>874</v>
      </c>
      <c r="U69" s="141" t="s">
        <v>874</v>
      </c>
      <c r="V69" s="141" t="s">
        <v>874</v>
      </c>
      <c r="W69" s="141" t="s">
        <v>874</v>
      </c>
      <c r="X69" s="141" t="s">
        <v>874</v>
      </c>
      <c r="Y69" s="141" t="s">
        <v>874</v>
      </c>
      <c r="Z69" s="141" t="s">
        <v>874</v>
      </c>
      <c r="AA69" s="141" t="s">
        <v>874</v>
      </c>
      <c r="AB69" s="141" t="s">
        <v>874</v>
      </c>
      <c r="AC69" s="141" t="s">
        <v>874</v>
      </c>
      <c r="AD69" s="141" t="s">
        <v>874</v>
      </c>
      <c r="AE69" s="141" t="s">
        <v>874</v>
      </c>
      <c r="AF69" s="141" t="s">
        <v>874</v>
      </c>
      <c r="AG69" s="141" t="s">
        <v>874</v>
      </c>
      <c r="AH69" s="141" t="s">
        <v>874</v>
      </c>
    </row>
    <row r="70" spans="1:34" s="161" customFormat="1" ht="48" hidden="1" outlineLevel="1">
      <c r="A70" s="147" t="s">
        <v>97</v>
      </c>
      <c r="B70" s="148" t="s">
        <v>1007</v>
      </c>
      <c r="C70" s="147" t="s">
        <v>866</v>
      </c>
      <c r="D70" s="141" t="s">
        <v>874</v>
      </c>
      <c r="E70" s="141" t="s">
        <v>874</v>
      </c>
      <c r="F70" s="141" t="s">
        <v>874</v>
      </c>
      <c r="G70" s="141" t="s">
        <v>874</v>
      </c>
      <c r="H70" s="141" t="s">
        <v>874</v>
      </c>
      <c r="I70" s="141" t="s">
        <v>874</v>
      </c>
      <c r="J70" s="141" t="s">
        <v>874</v>
      </c>
      <c r="K70" s="141" t="s">
        <v>874</v>
      </c>
      <c r="L70" s="141" t="s">
        <v>874</v>
      </c>
      <c r="M70" s="141" t="s">
        <v>874</v>
      </c>
      <c r="N70" s="141" t="s">
        <v>874</v>
      </c>
      <c r="O70" s="141" t="s">
        <v>874</v>
      </c>
      <c r="P70" s="141" t="s">
        <v>874</v>
      </c>
      <c r="Q70" s="141" t="s">
        <v>874</v>
      </c>
      <c r="R70" s="141" t="s">
        <v>874</v>
      </c>
      <c r="S70" s="141" t="s">
        <v>874</v>
      </c>
      <c r="T70" s="141" t="s">
        <v>874</v>
      </c>
      <c r="U70" s="141" t="s">
        <v>874</v>
      </c>
      <c r="V70" s="141" t="s">
        <v>874</v>
      </c>
      <c r="W70" s="141" t="s">
        <v>874</v>
      </c>
      <c r="X70" s="141" t="s">
        <v>874</v>
      </c>
      <c r="Y70" s="141" t="s">
        <v>874</v>
      </c>
      <c r="Z70" s="141" t="s">
        <v>874</v>
      </c>
      <c r="AA70" s="141" t="s">
        <v>874</v>
      </c>
      <c r="AB70" s="141" t="s">
        <v>874</v>
      </c>
      <c r="AC70" s="141" t="s">
        <v>874</v>
      </c>
      <c r="AD70" s="141" t="s">
        <v>874</v>
      </c>
      <c r="AE70" s="141" t="s">
        <v>874</v>
      </c>
      <c r="AF70" s="141" t="s">
        <v>874</v>
      </c>
      <c r="AG70" s="141" t="s">
        <v>874</v>
      </c>
      <c r="AH70" s="141" t="s">
        <v>874</v>
      </c>
    </row>
    <row r="71" spans="1:34" s="161" customFormat="1" ht="24" collapsed="1">
      <c r="A71" s="222" t="s">
        <v>99</v>
      </c>
      <c r="B71" s="226" t="s">
        <v>864</v>
      </c>
      <c r="C71" s="222" t="s">
        <v>866</v>
      </c>
      <c r="D71" s="225" t="s">
        <v>874</v>
      </c>
      <c r="E71" s="225">
        <f t="shared" ref="E71:U71" si="123">SUM(E72:E74)</f>
        <v>0</v>
      </c>
      <c r="F71" s="225">
        <f t="shared" si="123"/>
        <v>0</v>
      </c>
      <c r="G71" s="225">
        <f t="shared" si="123"/>
        <v>2.9</v>
      </c>
      <c r="H71" s="225">
        <f t="shared" si="123"/>
        <v>0</v>
      </c>
      <c r="I71" s="225">
        <f t="shared" si="123"/>
        <v>2</v>
      </c>
      <c r="J71" s="225">
        <f t="shared" si="123"/>
        <v>0</v>
      </c>
      <c r="K71" s="225">
        <f t="shared" si="123"/>
        <v>0</v>
      </c>
      <c r="L71" s="225">
        <f t="shared" si="123"/>
        <v>0</v>
      </c>
      <c r="M71" s="225">
        <f t="shared" si="123"/>
        <v>0</v>
      </c>
      <c r="N71" s="225">
        <f t="shared" si="123"/>
        <v>0</v>
      </c>
      <c r="O71" s="225">
        <f t="shared" si="123"/>
        <v>0</v>
      </c>
      <c r="P71" s="225">
        <f t="shared" si="123"/>
        <v>0</v>
      </c>
      <c r="Q71" s="225">
        <f t="shared" si="123"/>
        <v>0</v>
      </c>
      <c r="R71" s="225">
        <f t="shared" si="123"/>
        <v>0</v>
      </c>
      <c r="S71" s="225">
        <f t="shared" si="123"/>
        <v>0</v>
      </c>
      <c r="T71" s="225">
        <f t="shared" si="123"/>
        <v>0</v>
      </c>
      <c r="U71" s="225">
        <f t="shared" si="123"/>
        <v>0</v>
      </c>
      <c r="V71" s="225">
        <f t="shared" ref="V71" si="124">SUM(V72:V74)</f>
        <v>0</v>
      </c>
      <c r="W71" s="225">
        <f t="shared" ref="W71" si="125">SUM(W72:W74)</f>
        <v>0</v>
      </c>
      <c r="X71" s="225">
        <f t="shared" ref="X71" si="126">SUM(X72:X74)</f>
        <v>0</v>
      </c>
      <c r="Y71" s="225">
        <f t="shared" ref="Y71" si="127">SUM(Y72:Y74)</f>
        <v>0</v>
      </c>
      <c r="Z71" s="225">
        <f t="shared" ref="Z71" si="128">SUM(Z72:Z74)</f>
        <v>0</v>
      </c>
      <c r="AA71" s="225">
        <f t="shared" ref="AA71" si="129">SUM(AA72:AA74)</f>
        <v>0</v>
      </c>
      <c r="AB71" s="225">
        <f t="shared" ref="AB71" si="130">SUM(AB72:AB74)</f>
        <v>0</v>
      </c>
      <c r="AC71" s="225">
        <f t="shared" ref="AC71" si="131">SUM(AC72:AC74)</f>
        <v>0</v>
      </c>
      <c r="AD71" s="225">
        <f t="shared" ref="AD71" si="132">SUM(AD72:AD74)</f>
        <v>0</v>
      </c>
      <c r="AE71" s="225">
        <f t="shared" ref="AE71" si="133">SUM(AE72:AE74)</f>
        <v>0</v>
      </c>
      <c r="AF71" s="225">
        <f t="shared" ref="AF71" si="134">SUM(AF72:AF74)</f>
        <v>0</v>
      </c>
      <c r="AG71" s="225">
        <f t="shared" ref="AG71" si="135">SUM(AG72:AG74)</f>
        <v>0</v>
      </c>
      <c r="AH71" s="225">
        <f t="shared" ref="AH71" si="136">SUM(AH72:AH74)</f>
        <v>0</v>
      </c>
    </row>
    <row r="72" spans="1:34" s="161" customFormat="1" ht="36">
      <c r="A72" s="147" t="s">
        <v>912</v>
      </c>
      <c r="B72" s="148" t="s">
        <v>1008</v>
      </c>
      <c r="C72" s="147" t="s">
        <v>1009</v>
      </c>
      <c r="D72" s="111" t="s">
        <v>874</v>
      </c>
      <c r="E72" s="111" t="s">
        <v>874</v>
      </c>
      <c r="F72" s="141" t="s">
        <v>874</v>
      </c>
      <c r="G72" s="141" t="s">
        <v>874</v>
      </c>
      <c r="H72" s="141" t="s">
        <v>874</v>
      </c>
      <c r="I72" s="141" t="s">
        <v>874</v>
      </c>
      <c r="J72" s="141" t="s">
        <v>874</v>
      </c>
      <c r="K72" s="141" t="s">
        <v>874</v>
      </c>
      <c r="L72" s="141" t="str">
        <f>Q72</f>
        <v>нд</v>
      </c>
      <c r="M72" s="141" t="s">
        <v>874</v>
      </c>
      <c r="N72" s="141" t="s">
        <v>874</v>
      </c>
      <c r="O72" s="141" t="s">
        <v>874</v>
      </c>
      <c r="P72" s="141" t="s">
        <v>874</v>
      </c>
      <c r="Q72" s="141" t="s">
        <v>874</v>
      </c>
      <c r="R72" s="141" t="s">
        <v>874</v>
      </c>
      <c r="S72" s="141" t="s">
        <v>874</v>
      </c>
      <c r="T72" s="141" t="s">
        <v>874</v>
      </c>
      <c r="U72" s="141" t="s">
        <v>874</v>
      </c>
      <c r="V72" s="141" t="s">
        <v>874</v>
      </c>
      <c r="W72" s="141" t="s">
        <v>874</v>
      </c>
      <c r="X72" s="141" t="s">
        <v>874</v>
      </c>
      <c r="Y72" s="141" t="s">
        <v>874</v>
      </c>
      <c r="Z72" s="141" t="s">
        <v>874</v>
      </c>
      <c r="AA72" s="141" t="s">
        <v>874</v>
      </c>
      <c r="AB72" s="141" t="s">
        <v>874</v>
      </c>
      <c r="AC72" s="141" t="s">
        <v>874</v>
      </c>
      <c r="AD72" s="141" t="s">
        <v>874</v>
      </c>
      <c r="AE72" s="141" t="s">
        <v>874</v>
      </c>
      <c r="AF72" s="141" t="s">
        <v>874</v>
      </c>
      <c r="AG72" s="141" t="s">
        <v>874</v>
      </c>
      <c r="AH72" s="141" t="s">
        <v>874</v>
      </c>
    </row>
    <row r="73" spans="1:34" s="161" customFormat="1" ht="48">
      <c r="A73" s="147" t="s">
        <v>913</v>
      </c>
      <c r="B73" s="148" t="s">
        <v>1010</v>
      </c>
      <c r="C73" s="147" t="s">
        <v>1011</v>
      </c>
      <c r="D73" s="111" t="s">
        <v>874</v>
      </c>
      <c r="E73" s="111" t="s">
        <v>874</v>
      </c>
      <c r="F73" s="111" t="s">
        <v>874</v>
      </c>
      <c r="G73" s="240">
        <v>2.9</v>
      </c>
      <c r="H73" s="268" t="s">
        <v>874</v>
      </c>
      <c r="I73" s="268" t="s">
        <v>874</v>
      </c>
      <c r="J73" s="141" t="s">
        <v>874</v>
      </c>
      <c r="K73" s="141" t="s">
        <v>874</v>
      </c>
      <c r="L73" s="141" t="s">
        <v>874</v>
      </c>
      <c r="M73" s="141" t="s">
        <v>874</v>
      </c>
      <c r="N73" s="141" t="s">
        <v>874</v>
      </c>
      <c r="O73" s="141" t="s">
        <v>874</v>
      </c>
      <c r="P73" s="141" t="s">
        <v>874</v>
      </c>
      <c r="Q73" s="141" t="s">
        <v>874</v>
      </c>
      <c r="R73" s="141" t="s">
        <v>874</v>
      </c>
      <c r="S73" s="141" t="s">
        <v>874</v>
      </c>
      <c r="T73" s="141" t="s">
        <v>874</v>
      </c>
      <c r="U73" s="141" t="s">
        <v>874</v>
      </c>
      <c r="V73" s="141" t="s">
        <v>874</v>
      </c>
      <c r="W73" s="141" t="s">
        <v>874</v>
      </c>
      <c r="X73" s="141" t="s">
        <v>874</v>
      </c>
      <c r="Y73" s="141" t="s">
        <v>874</v>
      </c>
      <c r="Z73" s="141" t="s">
        <v>874</v>
      </c>
      <c r="AA73" s="141" t="s">
        <v>874</v>
      </c>
      <c r="AB73" s="141" t="s">
        <v>874</v>
      </c>
      <c r="AC73" s="141" t="s">
        <v>874</v>
      </c>
      <c r="AD73" s="141" t="s">
        <v>874</v>
      </c>
      <c r="AE73" s="141" t="s">
        <v>874</v>
      </c>
      <c r="AF73" s="141" t="s">
        <v>874</v>
      </c>
      <c r="AG73" s="141" t="s">
        <v>874</v>
      </c>
      <c r="AH73" s="141" t="s">
        <v>874</v>
      </c>
    </row>
    <row r="74" spans="1:34" s="161" customFormat="1" ht="36">
      <c r="A74" s="147" t="s">
        <v>914</v>
      </c>
      <c r="B74" s="148" t="s">
        <v>1012</v>
      </c>
      <c r="C74" s="147" t="s">
        <v>1013</v>
      </c>
      <c r="D74" s="111" t="s">
        <v>874</v>
      </c>
      <c r="E74" s="111" t="s">
        <v>874</v>
      </c>
      <c r="F74" s="111" t="s">
        <v>874</v>
      </c>
      <c r="G74" s="268" t="s">
        <v>874</v>
      </c>
      <c r="H74" s="268" t="s">
        <v>874</v>
      </c>
      <c r="I74" s="268">
        <v>2</v>
      </c>
      <c r="J74" s="141" t="s">
        <v>874</v>
      </c>
      <c r="K74" s="141" t="s">
        <v>874</v>
      </c>
      <c r="L74" s="141" t="s">
        <v>874</v>
      </c>
      <c r="M74" s="141" t="s">
        <v>874</v>
      </c>
      <c r="N74" s="141" t="s">
        <v>874</v>
      </c>
      <c r="O74" s="141" t="s">
        <v>874</v>
      </c>
      <c r="P74" s="141" t="s">
        <v>874</v>
      </c>
      <c r="Q74" s="141" t="s">
        <v>874</v>
      </c>
      <c r="R74" s="141" t="s">
        <v>874</v>
      </c>
      <c r="S74" s="141" t="s">
        <v>874</v>
      </c>
      <c r="T74" s="141" t="s">
        <v>874</v>
      </c>
      <c r="U74" s="141" t="s">
        <v>874</v>
      </c>
      <c r="V74" s="141" t="s">
        <v>874</v>
      </c>
      <c r="W74" s="141" t="s">
        <v>874</v>
      </c>
      <c r="X74" s="141" t="s">
        <v>874</v>
      </c>
      <c r="Y74" s="141" t="s">
        <v>874</v>
      </c>
      <c r="Z74" s="141" t="s">
        <v>874</v>
      </c>
      <c r="AA74" s="141" t="s">
        <v>874</v>
      </c>
      <c r="AB74" s="141" t="s">
        <v>874</v>
      </c>
      <c r="AC74" s="141" t="s">
        <v>874</v>
      </c>
      <c r="AD74" s="141" t="s">
        <v>874</v>
      </c>
      <c r="AE74" s="141" t="s">
        <v>874</v>
      </c>
      <c r="AF74" s="141" t="s">
        <v>874</v>
      </c>
      <c r="AG74" s="141" t="s">
        <v>874</v>
      </c>
      <c r="AH74" s="141" t="s">
        <v>874</v>
      </c>
    </row>
    <row r="75" spans="1:34" s="161" customFormat="1" ht="24" hidden="1" outlineLevel="1">
      <c r="A75" s="147" t="s">
        <v>101</v>
      </c>
      <c r="B75" s="148" t="s">
        <v>1014</v>
      </c>
      <c r="C75" s="147" t="s">
        <v>866</v>
      </c>
      <c r="D75" s="111" t="s">
        <v>874</v>
      </c>
      <c r="E75" s="111" t="s">
        <v>874</v>
      </c>
      <c r="F75" s="111" t="s">
        <v>874</v>
      </c>
      <c r="G75" s="141" t="s">
        <v>874</v>
      </c>
      <c r="H75" s="141" t="s">
        <v>874</v>
      </c>
      <c r="I75" s="141" t="s">
        <v>874</v>
      </c>
      <c r="J75" s="141" t="s">
        <v>874</v>
      </c>
      <c r="K75" s="141" t="s">
        <v>874</v>
      </c>
      <c r="L75" s="141" t="s">
        <v>874</v>
      </c>
      <c r="M75" s="141" t="s">
        <v>874</v>
      </c>
      <c r="N75" s="141" t="s">
        <v>874</v>
      </c>
      <c r="O75" s="141" t="s">
        <v>874</v>
      </c>
      <c r="P75" s="141" t="s">
        <v>874</v>
      </c>
      <c r="Q75" s="141" t="s">
        <v>874</v>
      </c>
      <c r="R75" s="141" t="s">
        <v>874</v>
      </c>
      <c r="S75" s="141" t="s">
        <v>874</v>
      </c>
      <c r="T75" s="141" t="s">
        <v>874</v>
      </c>
      <c r="U75" s="141" t="s">
        <v>874</v>
      </c>
      <c r="V75" s="141" t="s">
        <v>874</v>
      </c>
      <c r="W75" s="141" t="s">
        <v>874</v>
      </c>
      <c r="X75" s="141" t="s">
        <v>874</v>
      </c>
      <c r="Y75" s="141" t="s">
        <v>874</v>
      </c>
      <c r="Z75" s="141" t="s">
        <v>874</v>
      </c>
      <c r="AA75" s="141" t="s">
        <v>874</v>
      </c>
      <c r="AB75" s="141" t="s">
        <v>874</v>
      </c>
      <c r="AC75" s="141" t="s">
        <v>874</v>
      </c>
      <c r="AD75" s="141" t="s">
        <v>874</v>
      </c>
      <c r="AE75" s="141" t="s">
        <v>874</v>
      </c>
      <c r="AF75" s="141" t="s">
        <v>874</v>
      </c>
      <c r="AG75" s="141" t="s">
        <v>874</v>
      </c>
      <c r="AH75" s="141" t="s">
        <v>874</v>
      </c>
    </row>
    <row r="76" spans="1:34" s="161" customFormat="1" ht="24" collapsed="1">
      <c r="A76" s="222" t="s">
        <v>938</v>
      </c>
      <c r="B76" s="226" t="s">
        <v>865</v>
      </c>
      <c r="C76" s="222" t="s">
        <v>866</v>
      </c>
      <c r="D76" s="225" t="s">
        <v>874</v>
      </c>
      <c r="E76" s="225">
        <f t="shared" ref="E76:U76" si="137">SUM(E77:E85)</f>
        <v>0</v>
      </c>
      <c r="F76" s="225">
        <f t="shared" si="137"/>
        <v>0</v>
      </c>
      <c r="G76" s="225">
        <f t="shared" si="137"/>
        <v>0</v>
      </c>
      <c r="H76" s="225">
        <f t="shared" si="137"/>
        <v>0</v>
      </c>
      <c r="I76" s="225">
        <f t="shared" si="137"/>
        <v>0</v>
      </c>
      <c r="J76" s="225">
        <f t="shared" si="137"/>
        <v>0</v>
      </c>
      <c r="K76" s="225">
        <f t="shared" si="137"/>
        <v>0</v>
      </c>
      <c r="L76" s="225">
        <f t="shared" si="137"/>
        <v>0</v>
      </c>
      <c r="M76" s="225">
        <f t="shared" si="137"/>
        <v>0</v>
      </c>
      <c r="N76" s="225">
        <f t="shared" si="137"/>
        <v>0</v>
      </c>
      <c r="O76" s="225">
        <f t="shared" si="137"/>
        <v>0</v>
      </c>
      <c r="P76" s="225">
        <f t="shared" si="137"/>
        <v>0</v>
      </c>
      <c r="Q76" s="225">
        <f t="shared" si="137"/>
        <v>0</v>
      </c>
      <c r="R76" s="225">
        <f t="shared" si="137"/>
        <v>0</v>
      </c>
      <c r="S76" s="225">
        <f t="shared" si="137"/>
        <v>0</v>
      </c>
      <c r="T76" s="225">
        <f t="shared" si="137"/>
        <v>0</v>
      </c>
      <c r="U76" s="225">
        <f t="shared" si="137"/>
        <v>0</v>
      </c>
      <c r="V76" s="225">
        <f t="shared" ref="V76" si="138">SUM(V77:V85)</f>
        <v>0</v>
      </c>
      <c r="W76" s="225">
        <f t="shared" ref="W76" si="139">SUM(W77:W85)</f>
        <v>0</v>
      </c>
      <c r="X76" s="225">
        <f t="shared" ref="X76" si="140">SUM(X77:X85)</f>
        <v>0</v>
      </c>
      <c r="Y76" s="225">
        <f t="shared" ref="Y76" si="141">SUM(Y77:Y85)</f>
        <v>0</v>
      </c>
      <c r="Z76" s="225">
        <f t="shared" ref="Z76" si="142">SUM(Z77:Z85)</f>
        <v>0</v>
      </c>
      <c r="AA76" s="225">
        <f t="shared" ref="AA76" si="143">SUM(AA77:AA85)</f>
        <v>0</v>
      </c>
      <c r="AB76" s="225">
        <f t="shared" ref="AB76" si="144">SUM(AB77:AB85)</f>
        <v>0</v>
      </c>
      <c r="AC76" s="225">
        <f t="shared" ref="AC76" si="145">SUM(AC77:AC85)</f>
        <v>0</v>
      </c>
      <c r="AD76" s="225">
        <f t="shared" ref="AD76" si="146">SUM(AD77:AD85)</f>
        <v>0</v>
      </c>
      <c r="AE76" s="225">
        <f t="shared" ref="AE76" si="147">SUM(AE77:AE85)</f>
        <v>0</v>
      </c>
      <c r="AF76" s="225">
        <f t="shared" ref="AF76" si="148">SUM(AF77:AF85)</f>
        <v>0</v>
      </c>
      <c r="AG76" s="225">
        <f t="shared" ref="AG76" si="149">SUM(AG77:AG85)</f>
        <v>0</v>
      </c>
      <c r="AH76" s="225">
        <f t="shared" ref="AH76" si="150">SUM(AH77:AH85)</f>
        <v>0</v>
      </c>
    </row>
    <row r="77" spans="1:34" s="161" customFormat="1" ht="36">
      <c r="A77" s="147" t="s">
        <v>915</v>
      </c>
      <c r="B77" s="148" t="s">
        <v>1015</v>
      </c>
      <c r="C77" s="147" t="s">
        <v>1016</v>
      </c>
      <c r="D77" s="111" t="s">
        <v>874</v>
      </c>
      <c r="E77" s="239" t="s">
        <v>874</v>
      </c>
      <c r="F77" s="240" t="s">
        <v>874</v>
      </c>
      <c r="G77" s="240" t="s">
        <v>874</v>
      </c>
      <c r="H77" s="240" t="s">
        <v>874</v>
      </c>
      <c r="I77" s="240" t="s">
        <v>874</v>
      </c>
      <c r="J77" s="240" t="s">
        <v>874</v>
      </c>
      <c r="K77" s="239" t="s">
        <v>874</v>
      </c>
      <c r="L77" s="240" t="s">
        <v>874</v>
      </c>
      <c r="M77" s="240" t="s">
        <v>874</v>
      </c>
      <c r="N77" s="240" t="s">
        <v>874</v>
      </c>
      <c r="O77" s="240" t="s">
        <v>874</v>
      </c>
      <c r="P77" s="240" t="s">
        <v>874</v>
      </c>
      <c r="Q77" s="239" t="s">
        <v>874</v>
      </c>
      <c r="R77" s="240" t="s">
        <v>874</v>
      </c>
      <c r="S77" s="240" t="s">
        <v>874</v>
      </c>
      <c r="T77" s="240" t="s">
        <v>874</v>
      </c>
      <c r="U77" s="240" t="s">
        <v>874</v>
      </c>
      <c r="V77" s="240" t="s">
        <v>874</v>
      </c>
      <c r="W77" s="239" t="s">
        <v>874</v>
      </c>
      <c r="X77" s="240" t="s">
        <v>874</v>
      </c>
      <c r="Y77" s="240" t="s">
        <v>874</v>
      </c>
      <c r="Z77" s="240" t="s">
        <v>874</v>
      </c>
      <c r="AA77" s="240" t="s">
        <v>874</v>
      </c>
      <c r="AB77" s="240" t="s">
        <v>874</v>
      </c>
      <c r="AC77" s="239" t="s">
        <v>874</v>
      </c>
      <c r="AD77" s="240" t="s">
        <v>874</v>
      </c>
      <c r="AE77" s="240" t="s">
        <v>874</v>
      </c>
      <c r="AF77" s="240" t="s">
        <v>874</v>
      </c>
      <c r="AG77" s="240" t="s">
        <v>874</v>
      </c>
      <c r="AH77" s="240" t="s">
        <v>874</v>
      </c>
    </row>
    <row r="78" spans="1:34" s="161" customFormat="1" ht="24">
      <c r="A78" s="147" t="s">
        <v>916</v>
      </c>
      <c r="B78" s="148" t="s">
        <v>1017</v>
      </c>
      <c r="C78" s="147" t="s">
        <v>1018</v>
      </c>
      <c r="D78" s="111" t="s">
        <v>874</v>
      </c>
      <c r="E78" s="239" t="s">
        <v>874</v>
      </c>
      <c r="F78" s="240" t="s">
        <v>874</v>
      </c>
      <c r="G78" s="240" t="s">
        <v>874</v>
      </c>
      <c r="H78" s="240" t="s">
        <v>874</v>
      </c>
      <c r="I78" s="240" t="s">
        <v>874</v>
      </c>
      <c r="J78" s="240" t="s">
        <v>874</v>
      </c>
      <c r="K78" s="239" t="s">
        <v>874</v>
      </c>
      <c r="L78" s="240" t="s">
        <v>874</v>
      </c>
      <c r="M78" s="240" t="s">
        <v>874</v>
      </c>
      <c r="N78" s="240" t="s">
        <v>874</v>
      </c>
      <c r="O78" s="240" t="s">
        <v>874</v>
      </c>
      <c r="P78" s="240" t="s">
        <v>874</v>
      </c>
      <c r="Q78" s="239" t="s">
        <v>874</v>
      </c>
      <c r="R78" s="240" t="s">
        <v>874</v>
      </c>
      <c r="S78" s="240" t="s">
        <v>874</v>
      </c>
      <c r="T78" s="240" t="s">
        <v>874</v>
      </c>
      <c r="U78" s="240" t="s">
        <v>874</v>
      </c>
      <c r="V78" s="240" t="s">
        <v>874</v>
      </c>
      <c r="W78" s="239" t="s">
        <v>874</v>
      </c>
      <c r="X78" s="240" t="s">
        <v>874</v>
      </c>
      <c r="Y78" s="240" t="s">
        <v>874</v>
      </c>
      <c r="Z78" s="240" t="s">
        <v>874</v>
      </c>
      <c r="AA78" s="240" t="s">
        <v>874</v>
      </c>
      <c r="AB78" s="240" t="s">
        <v>874</v>
      </c>
      <c r="AC78" s="239" t="s">
        <v>874</v>
      </c>
      <c r="AD78" s="240" t="s">
        <v>874</v>
      </c>
      <c r="AE78" s="240" t="s">
        <v>874</v>
      </c>
      <c r="AF78" s="240" t="s">
        <v>874</v>
      </c>
      <c r="AG78" s="240" t="s">
        <v>874</v>
      </c>
      <c r="AH78" s="240" t="s">
        <v>874</v>
      </c>
    </row>
    <row r="79" spans="1:34" s="161" customFormat="1" ht="36">
      <c r="A79" s="147" t="s">
        <v>917</v>
      </c>
      <c r="B79" s="148" t="s">
        <v>1019</v>
      </c>
      <c r="C79" s="147" t="s">
        <v>1020</v>
      </c>
      <c r="D79" s="111" t="s">
        <v>874</v>
      </c>
      <c r="E79" s="241" t="s">
        <v>874</v>
      </c>
      <c r="F79" s="240" t="s">
        <v>874</v>
      </c>
      <c r="G79" s="240" t="s">
        <v>874</v>
      </c>
      <c r="H79" s="240" t="s">
        <v>874</v>
      </c>
      <c r="I79" s="240" t="s">
        <v>874</v>
      </c>
      <c r="J79" s="240" t="s">
        <v>874</v>
      </c>
      <c r="K79" s="241" t="s">
        <v>874</v>
      </c>
      <c r="L79" s="240" t="s">
        <v>874</v>
      </c>
      <c r="M79" s="240" t="s">
        <v>874</v>
      </c>
      <c r="N79" s="240" t="s">
        <v>874</v>
      </c>
      <c r="O79" s="240" t="s">
        <v>874</v>
      </c>
      <c r="P79" s="240" t="s">
        <v>874</v>
      </c>
      <c r="Q79" s="241" t="s">
        <v>874</v>
      </c>
      <c r="R79" s="240" t="s">
        <v>874</v>
      </c>
      <c r="S79" s="240" t="s">
        <v>874</v>
      </c>
      <c r="T79" s="240" t="s">
        <v>874</v>
      </c>
      <c r="U79" s="240" t="s">
        <v>874</v>
      </c>
      <c r="V79" s="240" t="s">
        <v>874</v>
      </c>
      <c r="W79" s="241" t="s">
        <v>874</v>
      </c>
      <c r="X79" s="240" t="s">
        <v>874</v>
      </c>
      <c r="Y79" s="240" t="s">
        <v>874</v>
      </c>
      <c r="Z79" s="240" t="s">
        <v>874</v>
      </c>
      <c r="AA79" s="240" t="s">
        <v>874</v>
      </c>
      <c r="AB79" s="240" t="s">
        <v>874</v>
      </c>
      <c r="AC79" s="241" t="s">
        <v>874</v>
      </c>
      <c r="AD79" s="240" t="s">
        <v>874</v>
      </c>
      <c r="AE79" s="240" t="s">
        <v>874</v>
      </c>
      <c r="AF79" s="240" t="s">
        <v>874</v>
      </c>
      <c r="AG79" s="240" t="s">
        <v>874</v>
      </c>
      <c r="AH79" s="240" t="s">
        <v>874</v>
      </c>
    </row>
    <row r="80" spans="1:34" s="161" customFormat="1" ht="24">
      <c r="A80" s="147" t="s">
        <v>918</v>
      </c>
      <c r="B80" s="148" t="s">
        <v>1021</v>
      </c>
      <c r="C80" s="147" t="s">
        <v>1022</v>
      </c>
      <c r="D80" s="111" t="s">
        <v>874</v>
      </c>
      <c r="E80" s="241" t="s">
        <v>874</v>
      </c>
      <c r="F80" s="240" t="s">
        <v>874</v>
      </c>
      <c r="G80" s="240" t="s">
        <v>874</v>
      </c>
      <c r="H80" s="240" t="s">
        <v>874</v>
      </c>
      <c r="I80" s="240" t="s">
        <v>874</v>
      </c>
      <c r="J80" s="240" t="s">
        <v>874</v>
      </c>
      <c r="K80" s="241" t="s">
        <v>874</v>
      </c>
      <c r="L80" s="240" t="s">
        <v>874</v>
      </c>
      <c r="M80" s="240" t="s">
        <v>874</v>
      </c>
      <c r="N80" s="240" t="s">
        <v>874</v>
      </c>
      <c r="O80" s="240" t="s">
        <v>874</v>
      </c>
      <c r="P80" s="240" t="s">
        <v>874</v>
      </c>
      <c r="Q80" s="241" t="s">
        <v>874</v>
      </c>
      <c r="R80" s="240" t="s">
        <v>874</v>
      </c>
      <c r="S80" s="240" t="s">
        <v>874</v>
      </c>
      <c r="T80" s="240" t="s">
        <v>874</v>
      </c>
      <c r="U80" s="240" t="s">
        <v>874</v>
      </c>
      <c r="V80" s="240" t="s">
        <v>874</v>
      </c>
      <c r="W80" s="241" t="s">
        <v>874</v>
      </c>
      <c r="X80" s="240" t="s">
        <v>874</v>
      </c>
      <c r="Y80" s="240" t="s">
        <v>874</v>
      </c>
      <c r="Z80" s="240" t="s">
        <v>874</v>
      </c>
      <c r="AA80" s="240" t="s">
        <v>874</v>
      </c>
      <c r="AB80" s="240" t="s">
        <v>874</v>
      </c>
      <c r="AC80" s="241" t="s">
        <v>874</v>
      </c>
      <c r="AD80" s="240" t="s">
        <v>874</v>
      </c>
      <c r="AE80" s="240" t="s">
        <v>874</v>
      </c>
      <c r="AF80" s="240" t="s">
        <v>874</v>
      </c>
      <c r="AG80" s="240" t="s">
        <v>874</v>
      </c>
      <c r="AH80" s="240" t="s">
        <v>874</v>
      </c>
    </row>
    <row r="81" spans="1:34" s="161" customFormat="1" ht="36">
      <c r="A81" s="147" t="s">
        <v>919</v>
      </c>
      <c r="B81" s="148" t="s">
        <v>1023</v>
      </c>
      <c r="C81" s="147" t="s">
        <v>1024</v>
      </c>
      <c r="D81" s="111" t="s">
        <v>874</v>
      </c>
      <c r="E81" s="241" t="s">
        <v>874</v>
      </c>
      <c r="F81" s="240" t="s">
        <v>874</v>
      </c>
      <c r="G81" s="240" t="s">
        <v>874</v>
      </c>
      <c r="H81" s="240" t="s">
        <v>874</v>
      </c>
      <c r="I81" s="240" t="s">
        <v>874</v>
      </c>
      <c r="J81" s="240" t="s">
        <v>874</v>
      </c>
      <c r="K81" s="241" t="s">
        <v>874</v>
      </c>
      <c r="L81" s="240" t="s">
        <v>874</v>
      </c>
      <c r="M81" s="240" t="s">
        <v>874</v>
      </c>
      <c r="N81" s="240" t="s">
        <v>874</v>
      </c>
      <c r="O81" s="240" t="s">
        <v>874</v>
      </c>
      <c r="P81" s="240" t="s">
        <v>874</v>
      </c>
      <c r="Q81" s="241" t="s">
        <v>874</v>
      </c>
      <c r="R81" s="240" t="s">
        <v>874</v>
      </c>
      <c r="S81" s="240" t="s">
        <v>874</v>
      </c>
      <c r="T81" s="240" t="s">
        <v>874</v>
      </c>
      <c r="U81" s="240" t="s">
        <v>874</v>
      </c>
      <c r="V81" s="240" t="s">
        <v>874</v>
      </c>
      <c r="W81" s="241" t="s">
        <v>874</v>
      </c>
      <c r="X81" s="240" t="s">
        <v>874</v>
      </c>
      <c r="Y81" s="240" t="s">
        <v>874</v>
      </c>
      <c r="Z81" s="240" t="s">
        <v>874</v>
      </c>
      <c r="AA81" s="240" t="s">
        <v>874</v>
      </c>
      <c r="AB81" s="240" t="s">
        <v>874</v>
      </c>
      <c r="AC81" s="241" t="s">
        <v>874</v>
      </c>
      <c r="AD81" s="240" t="s">
        <v>874</v>
      </c>
      <c r="AE81" s="240" t="s">
        <v>874</v>
      </c>
      <c r="AF81" s="240" t="s">
        <v>874</v>
      </c>
      <c r="AG81" s="240" t="s">
        <v>874</v>
      </c>
      <c r="AH81" s="240" t="s">
        <v>874</v>
      </c>
    </row>
    <row r="82" spans="1:34" s="161" customFormat="1" ht="24">
      <c r="A82" s="147" t="s">
        <v>920</v>
      </c>
      <c r="B82" s="148" t="s">
        <v>1025</v>
      </c>
      <c r="C82" s="147" t="s">
        <v>1026</v>
      </c>
      <c r="D82" s="111" t="s">
        <v>874</v>
      </c>
      <c r="E82" s="241" t="s">
        <v>874</v>
      </c>
      <c r="F82" s="240" t="s">
        <v>874</v>
      </c>
      <c r="G82" s="240" t="s">
        <v>874</v>
      </c>
      <c r="H82" s="240" t="s">
        <v>874</v>
      </c>
      <c r="I82" s="240" t="s">
        <v>874</v>
      </c>
      <c r="J82" s="240" t="s">
        <v>874</v>
      </c>
      <c r="K82" s="241" t="s">
        <v>874</v>
      </c>
      <c r="L82" s="240" t="s">
        <v>874</v>
      </c>
      <c r="M82" s="240" t="s">
        <v>874</v>
      </c>
      <c r="N82" s="240" t="s">
        <v>874</v>
      </c>
      <c r="O82" s="240" t="s">
        <v>874</v>
      </c>
      <c r="P82" s="240" t="s">
        <v>874</v>
      </c>
      <c r="Q82" s="241" t="s">
        <v>874</v>
      </c>
      <c r="R82" s="240" t="s">
        <v>874</v>
      </c>
      <c r="S82" s="240" t="s">
        <v>874</v>
      </c>
      <c r="T82" s="240" t="s">
        <v>874</v>
      </c>
      <c r="U82" s="240" t="s">
        <v>874</v>
      </c>
      <c r="V82" s="240" t="s">
        <v>874</v>
      </c>
      <c r="W82" s="241" t="s">
        <v>874</v>
      </c>
      <c r="X82" s="240" t="s">
        <v>874</v>
      </c>
      <c r="Y82" s="240" t="s">
        <v>874</v>
      </c>
      <c r="Z82" s="240" t="s">
        <v>874</v>
      </c>
      <c r="AA82" s="240" t="s">
        <v>874</v>
      </c>
      <c r="AB82" s="240" t="s">
        <v>874</v>
      </c>
      <c r="AC82" s="241" t="s">
        <v>874</v>
      </c>
      <c r="AD82" s="240" t="s">
        <v>874</v>
      </c>
      <c r="AE82" s="240" t="s">
        <v>874</v>
      </c>
      <c r="AF82" s="240" t="s">
        <v>874</v>
      </c>
      <c r="AG82" s="240" t="s">
        <v>874</v>
      </c>
      <c r="AH82" s="240" t="s">
        <v>874</v>
      </c>
    </row>
    <row r="83" spans="1:34" s="161" customFormat="1" ht="24">
      <c r="A83" s="147" t="s">
        <v>921</v>
      </c>
      <c r="B83" s="148" t="s">
        <v>1027</v>
      </c>
      <c r="C83" s="147" t="s">
        <v>1028</v>
      </c>
      <c r="D83" s="141" t="s">
        <v>874</v>
      </c>
      <c r="E83" s="241" t="s">
        <v>874</v>
      </c>
      <c r="F83" s="240" t="s">
        <v>874</v>
      </c>
      <c r="G83" s="240" t="s">
        <v>874</v>
      </c>
      <c r="H83" s="240" t="s">
        <v>874</v>
      </c>
      <c r="I83" s="240" t="s">
        <v>874</v>
      </c>
      <c r="J83" s="240" t="s">
        <v>874</v>
      </c>
      <c r="K83" s="241" t="s">
        <v>874</v>
      </c>
      <c r="L83" s="240" t="s">
        <v>874</v>
      </c>
      <c r="M83" s="240" t="s">
        <v>874</v>
      </c>
      <c r="N83" s="240" t="s">
        <v>874</v>
      </c>
      <c r="O83" s="240" t="s">
        <v>874</v>
      </c>
      <c r="P83" s="240" t="s">
        <v>874</v>
      </c>
      <c r="Q83" s="241" t="s">
        <v>874</v>
      </c>
      <c r="R83" s="240" t="s">
        <v>874</v>
      </c>
      <c r="S83" s="240" t="s">
        <v>874</v>
      </c>
      <c r="T83" s="240" t="s">
        <v>874</v>
      </c>
      <c r="U83" s="240" t="s">
        <v>874</v>
      </c>
      <c r="V83" s="240" t="s">
        <v>874</v>
      </c>
      <c r="W83" s="241" t="s">
        <v>874</v>
      </c>
      <c r="X83" s="240" t="s">
        <v>874</v>
      </c>
      <c r="Y83" s="240" t="s">
        <v>874</v>
      </c>
      <c r="Z83" s="240" t="s">
        <v>874</v>
      </c>
      <c r="AA83" s="240" t="s">
        <v>874</v>
      </c>
      <c r="AB83" s="240" t="s">
        <v>874</v>
      </c>
      <c r="AC83" s="241" t="s">
        <v>874</v>
      </c>
      <c r="AD83" s="240" t="s">
        <v>874</v>
      </c>
      <c r="AE83" s="240" t="s">
        <v>874</v>
      </c>
      <c r="AF83" s="240" t="s">
        <v>874</v>
      </c>
      <c r="AG83" s="240" t="s">
        <v>874</v>
      </c>
      <c r="AH83" s="240" t="s">
        <v>874</v>
      </c>
    </row>
    <row r="84" spans="1:34" s="161" customFormat="1" ht="36">
      <c r="A84" s="147" t="s">
        <v>922</v>
      </c>
      <c r="B84" s="148" t="s">
        <v>1029</v>
      </c>
      <c r="C84" s="157" t="s">
        <v>1030</v>
      </c>
      <c r="D84" s="141" t="s">
        <v>874</v>
      </c>
      <c r="E84" s="241" t="s">
        <v>874</v>
      </c>
      <c r="F84" s="240" t="s">
        <v>874</v>
      </c>
      <c r="G84" s="240" t="s">
        <v>874</v>
      </c>
      <c r="H84" s="240" t="s">
        <v>874</v>
      </c>
      <c r="I84" s="240" t="s">
        <v>874</v>
      </c>
      <c r="J84" s="240" t="s">
        <v>874</v>
      </c>
      <c r="K84" s="241" t="s">
        <v>874</v>
      </c>
      <c r="L84" s="240" t="s">
        <v>874</v>
      </c>
      <c r="M84" s="240" t="s">
        <v>874</v>
      </c>
      <c r="N84" s="240" t="s">
        <v>874</v>
      </c>
      <c r="O84" s="240" t="s">
        <v>874</v>
      </c>
      <c r="P84" s="240" t="s">
        <v>874</v>
      </c>
      <c r="Q84" s="241" t="s">
        <v>874</v>
      </c>
      <c r="R84" s="240" t="s">
        <v>874</v>
      </c>
      <c r="S84" s="240" t="s">
        <v>874</v>
      </c>
      <c r="T84" s="240" t="s">
        <v>874</v>
      </c>
      <c r="U84" s="240" t="s">
        <v>874</v>
      </c>
      <c r="V84" s="240" t="s">
        <v>874</v>
      </c>
      <c r="W84" s="241" t="s">
        <v>874</v>
      </c>
      <c r="X84" s="240" t="s">
        <v>874</v>
      </c>
      <c r="Y84" s="240" t="s">
        <v>874</v>
      </c>
      <c r="Z84" s="240" t="s">
        <v>874</v>
      </c>
      <c r="AA84" s="240" t="s">
        <v>874</v>
      </c>
      <c r="AB84" s="240" t="s">
        <v>874</v>
      </c>
      <c r="AC84" s="241" t="s">
        <v>874</v>
      </c>
      <c r="AD84" s="240" t="s">
        <v>874</v>
      </c>
      <c r="AE84" s="240" t="s">
        <v>874</v>
      </c>
      <c r="AF84" s="240" t="s">
        <v>874</v>
      </c>
      <c r="AG84" s="240" t="s">
        <v>874</v>
      </c>
      <c r="AH84" s="240" t="s">
        <v>874</v>
      </c>
    </row>
    <row r="85" spans="1:34" s="161" customFormat="1" ht="60">
      <c r="A85" s="147" t="s">
        <v>939</v>
      </c>
      <c r="B85" s="148" t="s">
        <v>1031</v>
      </c>
      <c r="C85" s="157" t="s">
        <v>1032</v>
      </c>
      <c r="D85" s="111" t="s">
        <v>874</v>
      </c>
      <c r="E85" s="238" t="s">
        <v>874</v>
      </c>
      <c r="F85" s="240" t="s">
        <v>874</v>
      </c>
      <c r="G85" s="240" t="s">
        <v>874</v>
      </c>
      <c r="H85" s="240" t="s">
        <v>874</v>
      </c>
      <c r="I85" s="240" t="s">
        <v>874</v>
      </c>
      <c r="J85" s="240" t="s">
        <v>874</v>
      </c>
      <c r="K85" s="238" t="s">
        <v>874</v>
      </c>
      <c r="L85" s="240" t="s">
        <v>874</v>
      </c>
      <c r="M85" s="240" t="s">
        <v>874</v>
      </c>
      <c r="N85" s="240" t="s">
        <v>874</v>
      </c>
      <c r="O85" s="240" t="s">
        <v>874</v>
      </c>
      <c r="P85" s="240" t="s">
        <v>874</v>
      </c>
      <c r="Q85" s="238" t="s">
        <v>874</v>
      </c>
      <c r="R85" s="240" t="s">
        <v>874</v>
      </c>
      <c r="S85" s="240" t="s">
        <v>874</v>
      </c>
      <c r="T85" s="240" t="s">
        <v>874</v>
      </c>
      <c r="U85" s="240" t="s">
        <v>874</v>
      </c>
      <c r="V85" s="240" t="s">
        <v>874</v>
      </c>
      <c r="W85" s="238" t="s">
        <v>874</v>
      </c>
      <c r="X85" s="240" t="s">
        <v>874</v>
      </c>
      <c r="Y85" s="240" t="s">
        <v>874</v>
      </c>
      <c r="Z85" s="240" t="s">
        <v>874</v>
      </c>
      <c r="AA85" s="240" t="s">
        <v>874</v>
      </c>
      <c r="AB85" s="240" t="s">
        <v>874</v>
      </c>
      <c r="AC85" s="238" t="s">
        <v>874</v>
      </c>
      <c r="AD85" s="240" t="s">
        <v>874</v>
      </c>
      <c r="AE85" s="240" t="s">
        <v>874</v>
      </c>
      <c r="AF85" s="240" t="s">
        <v>874</v>
      </c>
      <c r="AG85" s="240" t="s">
        <v>874</v>
      </c>
      <c r="AH85" s="240" t="s">
        <v>874</v>
      </c>
    </row>
  </sheetData>
  <mergeCells count="23">
    <mergeCell ref="M12:Z12"/>
    <mergeCell ref="A14:A17"/>
    <mergeCell ref="B14:B17"/>
    <mergeCell ref="C14:C17"/>
    <mergeCell ref="D14:D17"/>
    <mergeCell ref="E14:AH14"/>
    <mergeCell ref="E16:I16"/>
    <mergeCell ref="E15:I15"/>
    <mergeCell ref="Y16:AC16"/>
    <mergeCell ref="AD16:AH16"/>
    <mergeCell ref="J16:N16"/>
    <mergeCell ref="O16:S16"/>
    <mergeCell ref="T16:X16"/>
    <mergeCell ref="J15:AH15"/>
    <mergeCell ref="O9:P9"/>
    <mergeCell ref="M11:Z11"/>
    <mergeCell ref="AD2:AH2"/>
    <mergeCell ref="A3:AH3"/>
    <mergeCell ref="K4:L4"/>
    <mergeCell ref="M4:N4"/>
    <mergeCell ref="O4:P4"/>
    <mergeCell ref="K6:X6"/>
    <mergeCell ref="K7:X7"/>
  </mergeCells>
  <conditionalFormatting sqref="E77:AH85">
    <cfRule type="containsBlanks" dxfId="7" priority="6">
      <formula>LEN(TRIM(E77))=0</formula>
    </cfRule>
  </conditionalFormatting>
  <conditionalFormatting sqref="E77:AH85">
    <cfRule type="containsBlanks" dxfId="6" priority="5">
      <formula>LEN(TRIM(E77))=0</formula>
    </cfRule>
  </conditionalFormatting>
  <conditionalFormatting sqref="G56">
    <cfRule type="containsBlanks" dxfId="5" priority="4">
      <formula>LEN(TRIM(G56))=0</formula>
    </cfRule>
  </conditionalFormatting>
  <conditionalFormatting sqref="G56">
    <cfRule type="containsBlanks" dxfId="4" priority="3">
      <formula>LEN(TRIM(G56))=0</formula>
    </cfRule>
  </conditionalFormatting>
  <conditionalFormatting sqref="G73:I74">
    <cfRule type="containsBlanks" dxfId="3" priority="2">
      <formula>LEN(TRIM(G73))=0</formula>
    </cfRule>
  </conditionalFormatting>
  <conditionalFormatting sqref="G73:I74">
    <cfRule type="containsBlanks" dxfId="2" priority="1">
      <formula>LEN(TRIM(G73))=0</formula>
    </cfRule>
  </conditionalFormatting>
  <printOptions horizontalCentered="1"/>
  <pageMargins left="0.59055118110236227" right="0.39370078740157483" top="0.39370078740157483" bottom="0.39370078740157483" header="0.19685039370078741" footer="0.19685039370078741"/>
  <pageSetup paperSize="8" scale="34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J85"/>
  <sheetViews>
    <sheetView view="pageBreakPreview" zoomScaleNormal="80" zoomScaleSheetLayoutView="100" workbookViewId="0">
      <selection activeCell="CC78" sqref="CC78:CC81"/>
    </sheetView>
  </sheetViews>
  <sheetFormatPr defaultColWidth="9.140625" defaultRowHeight="12.75" outlineLevelRow="1"/>
  <cols>
    <col min="1" max="1" width="10.140625" style="36" customWidth="1"/>
    <col min="2" max="2" width="39.5703125" style="36" customWidth="1"/>
    <col min="3" max="3" width="11.42578125" style="36" customWidth="1"/>
    <col min="4" max="4" width="17.140625" style="41" customWidth="1"/>
    <col min="5" max="38" width="7.7109375" style="41" customWidth="1"/>
    <col min="39" max="39" width="10.28515625" style="41" bestFit="1" customWidth="1"/>
    <col min="40" max="46" width="9.140625" style="41" customWidth="1"/>
    <col min="47" max="74" width="10.28515625" style="41" customWidth="1"/>
    <col min="75" max="81" width="9.140625" style="41" customWidth="1"/>
    <col min="82" max="82" width="17" style="41" customWidth="1"/>
    <col min="83" max="83" width="8.28515625" style="41" customWidth="1"/>
    <col min="84" max="85" width="9.140625" style="41"/>
    <col min="86" max="87" width="9.140625" style="36"/>
    <col min="89" max="16384" width="9.140625" style="36"/>
  </cols>
  <sheetData>
    <row r="1" spans="1:82">
      <c r="CD1" s="16" t="s">
        <v>867</v>
      </c>
    </row>
    <row r="2" spans="1:82" ht="24" customHeight="1">
      <c r="Y2" s="20"/>
      <c r="AE2" s="20"/>
      <c r="BX2" s="39"/>
      <c r="CA2" s="287" t="s">
        <v>11</v>
      </c>
      <c r="CB2" s="287"/>
      <c r="CC2" s="287"/>
      <c r="CD2" s="287"/>
    </row>
    <row r="3" spans="1:82">
      <c r="A3" s="288" t="s">
        <v>868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288"/>
      <c r="AK3" s="288"/>
    </row>
    <row r="4" spans="1:82">
      <c r="K4" s="16" t="s">
        <v>593</v>
      </c>
      <c r="L4" s="289" t="s">
        <v>84</v>
      </c>
      <c r="M4" s="290"/>
      <c r="N4" s="288" t="s">
        <v>610</v>
      </c>
      <c r="O4" s="288"/>
      <c r="P4" s="289" t="s">
        <v>1044</v>
      </c>
      <c r="Q4" s="290"/>
      <c r="R4" s="41" t="s">
        <v>595</v>
      </c>
    </row>
    <row r="5" spans="1:82" ht="11.25" customHeight="1">
      <c r="CB5" s="11"/>
    </row>
    <row r="6" spans="1:82" ht="12.75" customHeight="1">
      <c r="K6" s="16" t="s">
        <v>12</v>
      </c>
      <c r="L6" s="291" t="s">
        <v>943</v>
      </c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CB6" s="11"/>
    </row>
    <row r="7" spans="1:82" ht="10.5" customHeight="1">
      <c r="L7" s="292" t="s">
        <v>13</v>
      </c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40"/>
      <c r="AJ7" s="40"/>
      <c r="AK7" s="40"/>
      <c r="CB7" s="11"/>
    </row>
    <row r="8" spans="1:82" ht="11.25" customHeight="1">
      <c r="CB8" s="11"/>
    </row>
    <row r="9" spans="1:82" ht="22.5" customHeight="1">
      <c r="G9" s="20"/>
      <c r="H9" s="20"/>
      <c r="O9" s="16" t="s">
        <v>14</v>
      </c>
      <c r="P9" s="289" t="s">
        <v>1044</v>
      </c>
      <c r="Q9" s="290"/>
      <c r="R9" s="41" t="s">
        <v>15</v>
      </c>
      <c r="AE9" s="20"/>
      <c r="AF9" s="20"/>
      <c r="AK9" s="20"/>
      <c r="AL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CB9" s="339"/>
      <c r="CC9" s="339"/>
    </row>
    <row r="10" spans="1:82" ht="11.25" customHeight="1">
      <c r="AE10" s="20"/>
      <c r="AF10" s="20"/>
      <c r="CB10" s="11"/>
    </row>
    <row r="11" spans="1:82">
      <c r="N11" s="16" t="s">
        <v>16</v>
      </c>
      <c r="O11" s="289" t="s">
        <v>942</v>
      </c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290"/>
      <c r="AB11" s="290"/>
      <c r="AC11" s="31"/>
      <c r="AD11" s="31"/>
      <c r="AE11" s="31"/>
      <c r="AF11" s="31"/>
      <c r="CB11" s="13"/>
    </row>
    <row r="12" spans="1:82" ht="12.75" customHeight="1">
      <c r="E12" s="20"/>
      <c r="F12" s="20"/>
      <c r="G12" s="20"/>
      <c r="H12" s="20"/>
      <c r="I12" s="20"/>
      <c r="K12" s="20"/>
      <c r="O12" s="292" t="s">
        <v>17</v>
      </c>
      <c r="P12" s="292"/>
      <c r="Q12" s="292"/>
      <c r="R12" s="292"/>
      <c r="S12" s="292"/>
      <c r="T12" s="292"/>
      <c r="U12" s="292"/>
      <c r="V12" s="292"/>
      <c r="W12" s="292"/>
      <c r="X12" s="292"/>
      <c r="Y12" s="292"/>
      <c r="Z12" s="292"/>
      <c r="AA12" s="292"/>
      <c r="AB12" s="292"/>
      <c r="AC12" s="40"/>
      <c r="AD12" s="40"/>
      <c r="AE12" s="40"/>
      <c r="AF12" s="40"/>
      <c r="AN12" s="86">
        <v>0</v>
      </c>
      <c r="AO12" s="119">
        <v>0</v>
      </c>
      <c r="AP12" s="119">
        <v>0</v>
      </c>
      <c r="AQ12" s="119">
        <v>0</v>
      </c>
      <c r="AR12" s="119">
        <v>0</v>
      </c>
      <c r="AS12" s="119">
        <v>0</v>
      </c>
      <c r="AT12" s="119">
        <v>0</v>
      </c>
    </row>
    <row r="13" spans="1:82" ht="12.75" customHeight="1">
      <c r="E13" s="86"/>
      <c r="F13" s="119"/>
      <c r="G13" s="119"/>
      <c r="H13" s="119"/>
      <c r="I13" s="119"/>
      <c r="J13" s="119"/>
      <c r="K13" s="119"/>
    </row>
    <row r="14" spans="1:82" ht="15" customHeight="1">
      <c r="A14" s="293" t="s">
        <v>20</v>
      </c>
      <c r="B14" s="293" t="s">
        <v>21</v>
      </c>
      <c r="C14" s="293" t="s">
        <v>18</v>
      </c>
      <c r="D14" s="293" t="s">
        <v>869</v>
      </c>
      <c r="E14" s="337" t="s">
        <v>870</v>
      </c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338"/>
      <c r="AL14" s="340" t="s">
        <v>1057</v>
      </c>
      <c r="AM14" s="340"/>
      <c r="AN14" s="340"/>
      <c r="AO14" s="340"/>
      <c r="AP14" s="340"/>
      <c r="AQ14" s="340"/>
      <c r="AR14" s="340"/>
      <c r="AS14" s="340"/>
      <c r="AT14" s="340"/>
      <c r="AU14" s="340"/>
      <c r="AV14" s="340"/>
      <c r="AW14" s="340"/>
      <c r="AX14" s="340"/>
      <c r="AY14" s="340"/>
      <c r="AZ14" s="340"/>
      <c r="BA14" s="340"/>
      <c r="BB14" s="340"/>
      <c r="BC14" s="340"/>
      <c r="BD14" s="340"/>
      <c r="BE14" s="340"/>
      <c r="BF14" s="340"/>
      <c r="BG14" s="340"/>
      <c r="BH14" s="340"/>
      <c r="BI14" s="340"/>
      <c r="BJ14" s="340"/>
      <c r="BK14" s="340"/>
      <c r="BL14" s="340"/>
      <c r="BM14" s="340"/>
      <c r="BN14" s="340"/>
      <c r="BO14" s="340"/>
      <c r="BP14" s="340"/>
      <c r="BQ14" s="340"/>
      <c r="BR14" s="340"/>
      <c r="BS14" s="340"/>
      <c r="BT14" s="340"/>
      <c r="BU14" s="340"/>
      <c r="BV14" s="341"/>
      <c r="BW14" s="298" t="s">
        <v>677</v>
      </c>
      <c r="BX14" s="299"/>
      <c r="BY14" s="299"/>
      <c r="BZ14" s="299"/>
      <c r="CA14" s="299"/>
      <c r="CB14" s="299"/>
      <c r="CC14" s="300"/>
      <c r="CD14" s="293" t="s">
        <v>9</v>
      </c>
    </row>
    <row r="15" spans="1:82" ht="15" customHeight="1">
      <c r="A15" s="294"/>
      <c r="B15" s="294"/>
      <c r="C15" s="294"/>
      <c r="D15" s="294"/>
      <c r="E15" s="334" t="s">
        <v>0</v>
      </c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  <c r="AK15" s="335"/>
      <c r="AL15" s="335"/>
      <c r="AM15" s="336"/>
      <c r="AN15" s="334" t="s">
        <v>5</v>
      </c>
      <c r="AO15" s="335"/>
      <c r="AP15" s="335"/>
      <c r="AQ15" s="335"/>
      <c r="AR15" s="335"/>
      <c r="AS15" s="335"/>
      <c r="AT15" s="335"/>
      <c r="AU15" s="335"/>
      <c r="AV15" s="335"/>
      <c r="AW15" s="335"/>
      <c r="AX15" s="335"/>
      <c r="AY15" s="335"/>
      <c r="AZ15" s="335"/>
      <c r="BA15" s="335"/>
      <c r="BB15" s="335"/>
      <c r="BC15" s="335"/>
      <c r="BD15" s="335"/>
      <c r="BE15" s="335"/>
      <c r="BF15" s="335"/>
      <c r="BG15" s="335"/>
      <c r="BH15" s="335"/>
      <c r="BI15" s="335"/>
      <c r="BJ15" s="335"/>
      <c r="BK15" s="335"/>
      <c r="BL15" s="335"/>
      <c r="BM15" s="335"/>
      <c r="BN15" s="335"/>
      <c r="BO15" s="335"/>
      <c r="BP15" s="335"/>
      <c r="BQ15" s="335"/>
      <c r="BR15" s="335"/>
      <c r="BS15" s="335"/>
      <c r="BT15" s="335"/>
      <c r="BU15" s="335"/>
      <c r="BV15" s="336"/>
      <c r="BW15" s="327"/>
      <c r="BX15" s="328"/>
      <c r="BY15" s="328"/>
      <c r="BZ15" s="328"/>
      <c r="CA15" s="328"/>
      <c r="CB15" s="328"/>
      <c r="CC15" s="329"/>
      <c r="CD15" s="294"/>
    </row>
    <row r="16" spans="1:82" ht="15" customHeight="1">
      <c r="A16" s="294"/>
      <c r="B16" s="294"/>
      <c r="C16" s="294"/>
      <c r="D16" s="294"/>
      <c r="E16" s="334" t="s">
        <v>599</v>
      </c>
      <c r="F16" s="335"/>
      <c r="G16" s="335"/>
      <c r="H16" s="335"/>
      <c r="I16" s="335"/>
      <c r="J16" s="335"/>
      <c r="K16" s="336"/>
      <c r="L16" s="334" t="s">
        <v>600</v>
      </c>
      <c r="M16" s="335"/>
      <c r="N16" s="335"/>
      <c r="O16" s="335"/>
      <c r="P16" s="335"/>
      <c r="Q16" s="335"/>
      <c r="R16" s="336"/>
      <c r="S16" s="334" t="s">
        <v>601</v>
      </c>
      <c r="T16" s="335"/>
      <c r="U16" s="335"/>
      <c r="V16" s="335"/>
      <c r="W16" s="335"/>
      <c r="X16" s="335"/>
      <c r="Y16" s="336"/>
      <c r="Z16" s="334" t="s">
        <v>602</v>
      </c>
      <c r="AA16" s="335"/>
      <c r="AB16" s="335"/>
      <c r="AC16" s="335"/>
      <c r="AD16" s="335"/>
      <c r="AE16" s="335"/>
      <c r="AF16" s="336"/>
      <c r="AG16" s="334" t="s">
        <v>603</v>
      </c>
      <c r="AH16" s="335"/>
      <c r="AI16" s="335"/>
      <c r="AJ16" s="335"/>
      <c r="AK16" s="335"/>
      <c r="AL16" s="335"/>
      <c r="AM16" s="336"/>
      <c r="AN16" s="334" t="s">
        <v>599</v>
      </c>
      <c r="AO16" s="335"/>
      <c r="AP16" s="335"/>
      <c r="AQ16" s="335"/>
      <c r="AR16" s="335"/>
      <c r="AS16" s="335"/>
      <c r="AT16" s="336"/>
      <c r="AU16" s="334" t="s">
        <v>600</v>
      </c>
      <c r="AV16" s="335"/>
      <c r="AW16" s="335"/>
      <c r="AX16" s="335"/>
      <c r="AY16" s="335"/>
      <c r="AZ16" s="335"/>
      <c r="BA16" s="336"/>
      <c r="BB16" s="334" t="s">
        <v>601</v>
      </c>
      <c r="BC16" s="335"/>
      <c r="BD16" s="335"/>
      <c r="BE16" s="335"/>
      <c r="BF16" s="335"/>
      <c r="BG16" s="335"/>
      <c r="BH16" s="336"/>
      <c r="BI16" s="334" t="s">
        <v>602</v>
      </c>
      <c r="BJ16" s="335"/>
      <c r="BK16" s="335"/>
      <c r="BL16" s="335"/>
      <c r="BM16" s="335"/>
      <c r="BN16" s="335"/>
      <c r="BO16" s="336"/>
      <c r="BP16" s="334" t="s">
        <v>603</v>
      </c>
      <c r="BQ16" s="335"/>
      <c r="BR16" s="335"/>
      <c r="BS16" s="335"/>
      <c r="BT16" s="335"/>
      <c r="BU16" s="335"/>
      <c r="BV16" s="336"/>
      <c r="BW16" s="301"/>
      <c r="BX16" s="302"/>
      <c r="BY16" s="302"/>
      <c r="BZ16" s="302"/>
      <c r="CA16" s="302"/>
      <c r="CB16" s="302"/>
      <c r="CC16" s="303"/>
      <c r="CD16" s="294"/>
    </row>
    <row r="17" spans="1:87" ht="85.5" customHeight="1">
      <c r="A17" s="294"/>
      <c r="B17" s="294"/>
      <c r="C17" s="294"/>
      <c r="D17" s="294"/>
      <c r="E17" s="33" t="s">
        <v>27</v>
      </c>
      <c r="F17" s="33" t="s">
        <v>28</v>
      </c>
      <c r="G17" s="33" t="s">
        <v>871</v>
      </c>
      <c r="H17" s="33" t="s">
        <v>872</v>
      </c>
      <c r="I17" s="33" t="s">
        <v>873</v>
      </c>
      <c r="J17" s="33" t="s">
        <v>30</v>
      </c>
      <c r="K17" s="33" t="s">
        <v>936</v>
      </c>
      <c r="L17" s="33" t="s">
        <v>27</v>
      </c>
      <c r="M17" s="33" t="s">
        <v>28</v>
      </c>
      <c r="N17" s="33" t="s">
        <v>871</v>
      </c>
      <c r="O17" s="33" t="s">
        <v>872</v>
      </c>
      <c r="P17" s="33" t="s">
        <v>873</v>
      </c>
      <c r="Q17" s="33" t="s">
        <v>30</v>
      </c>
      <c r="R17" s="33" t="s">
        <v>936</v>
      </c>
      <c r="S17" s="33" t="s">
        <v>27</v>
      </c>
      <c r="T17" s="33" t="s">
        <v>28</v>
      </c>
      <c r="U17" s="33" t="s">
        <v>871</v>
      </c>
      <c r="V17" s="33" t="s">
        <v>872</v>
      </c>
      <c r="W17" s="33" t="s">
        <v>873</v>
      </c>
      <c r="X17" s="33" t="s">
        <v>30</v>
      </c>
      <c r="Y17" s="33" t="s">
        <v>936</v>
      </c>
      <c r="Z17" s="33" t="s">
        <v>27</v>
      </c>
      <c r="AA17" s="33" t="s">
        <v>28</v>
      </c>
      <c r="AB17" s="33" t="s">
        <v>871</v>
      </c>
      <c r="AC17" s="33" t="s">
        <v>872</v>
      </c>
      <c r="AD17" s="33" t="s">
        <v>873</v>
      </c>
      <c r="AE17" s="33" t="s">
        <v>30</v>
      </c>
      <c r="AF17" s="33" t="s">
        <v>936</v>
      </c>
      <c r="AG17" s="33" t="s">
        <v>27</v>
      </c>
      <c r="AH17" s="33" t="s">
        <v>28</v>
      </c>
      <c r="AI17" s="33" t="s">
        <v>871</v>
      </c>
      <c r="AJ17" s="33" t="s">
        <v>872</v>
      </c>
      <c r="AK17" s="33" t="s">
        <v>873</v>
      </c>
      <c r="AL17" s="33" t="s">
        <v>30</v>
      </c>
      <c r="AM17" s="33" t="s">
        <v>936</v>
      </c>
      <c r="AN17" s="33" t="s">
        <v>27</v>
      </c>
      <c r="AO17" s="33" t="s">
        <v>28</v>
      </c>
      <c r="AP17" s="33" t="s">
        <v>871</v>
      </c>
      <c r="AQ17" s="33" t="s">
        <v>872</v>
      </c>
      <c r="AR17" s="33" t="s">
        <v>873</v>
      </c>
      <c r="AS17" s="33" t="s">
        <v>30</v>
      </c>
      <c r="AT17" s="33" t="s">
        <v>936</v>
      </c>
      <c r="AU17" s="33" t="s">
        <v>27</v>
      </c>
      <c r="AV17" s="33" t="s">
        <v>28</v>
      </c>
      <c r="AW17" s="33" t="s">
        <v>871</v>
      </c>
      <c r="AX17" s="33" t="s">
        <v>872</v>
      </c>
      <c r="AY17" s="33" t="s">
        <v>873</v>
      </c>
      <c r="AZ17" s="33" t="s">
        <v>30</v>
      </c>
      <c r="BA17" s="33" t="s">
        <v>936</v>
      </c>
      <c r="BB17" s="33" t="s">
        <v>27</v>
      </c>
      <c r="BC17" s="33" t="s">
        <v>28</v>
      </c>
      <c r="BD17" s="33" t="s">
        <v>871</v>
      </c>
      <c r="BE17" s="33" t="s">
        <v>872</v>
      </c>
      <c r="BF17" s="33" t="s">
        <v>873</v>
      </c>
      <c r="BG17" s="33" t="s">
        <v>30</v>
      </c>
      <c r="BH17" s="33" t="s">
        <v>936</v>
      </c>
      <c r="BI17" s="33" t="s">
        <v>27</v>
      </c>
      <c r="BJ17" s="33" t="s">
        <v>28</v>
      </c>
      <c r="BK17" s="33" t="s">
        <v>871</v>
      </c>
      <c r="BL17" s="33" t="s">
        <v>872</v>
      </c>
      <c r="BM17" s="33" t="s">
        <v>873</v>
      </c>
      <c r="BN17" s="33" t="s">
        <v>30</v>
      </c>
      <c r="BO17" s="33" t="s">
        <v>936</v>
      </c>
      <c r="BP17" s="33" t="s">
        <v>27</v>
      </c>
      <c r="BQ17" s="33" t="s">
        <v>28</v>
      </c>
      <c r="BR17" s="33" t="s">
        <v>871</v>
      </c>
      <c r="BS17" s="33" t="s">
        <v>872</v>
      </c>
      <c r="BT17" s="33" t="s">
        <v>873</v>
      </c>
      <c r="BU17" s="33" t="s">
        <v>30</v>
      </c>
      <c r="BV17" s="33" t="s">
        <v>936</v>
      </c>
      <c r="BW17" s="33" t="s">
        <v>27</v>
      </c>
      <c r="BX17" s="33" t="s">
        <v>28</v>
      </c>
      <c r="BY17" s="33" t="s">
        <v>871</v>
      </c>
      <c r="BZ17" s="33" t="s">
        <v>872</v>
      </c>
      <c r="CA17" s="33" t="s">
        <v>873</v>
      </c>
      <c r="CB17" s="33" t="s">
        <v>30</v>
      </c>
      <c r="CC17" s="33" t="s">
        <v>936</v>
      </c>
      <c r="CD17" s="294"/>
      <c r="CF17" s="42"/>
      <c r="CG17" s="42"/>
      <c r="CH17" s="42"/>
      <c r="CI17" s="42"/>
    </row>
    <row r="18" spans="1:87">
      <c r="A18" s="18">
        <v>1</v>
      </c>
      <c r="B18" s="18">
        <v>2</v>
      </c>
      <c r="C18" s="18">
        <v>3</v>
      </c>
      <c r="D18" s="18">
        <v>4</v>
      </c>
      <c r="E18" s="18" t="s">
        <v>43</v>
      </c>
      <c r="F18" s="18" t="s">
        <v>44</v>
      </c>
      <c r="G18" s="18" t="s">
        <v>45</v>
      </c>
      <c r="H18" s="18" t="s">
        <v>46</v>
      </c>
      <c r="I18" s="18" t="s">
        <v>228</v>
      </c>
      <c r="J18" s="18" t="s">
        <v>229</v>
      </c>
      <c r="K18" s="18" t="s">
        <v>230</v>
      </c>
      <c r="L18" s="18" t="s">
        <v>225</v>
      </c>
      <c r="M18" s="18" t="s">
        <v>226</v>
      </c>
      <c r="N18" s="18" t="s">
        <v>227</v>
      </c>
      <c r="O18" s="18" t="s">
        <v>618</v>
      </c>
      <c r="P18" s="18" t="s">
        <v>619</v>
      </c>
      <c r="Q18" s="18" t="s">
        <v>620</v>
      </c>
      <c r="R18" s="18" t="s">
        <v>621</v>
      </c>
      <c r="S18" s="18" t="s">
        <v>622</v>
      </c>
      <c r="T18" s="18" t="s">
        <v>623</v>
      </c>
      <c r="U18" s="18" t="s">
        <v>624</v>
      </c>
      <c r="V18" s="18" t="s">
        <v>625</v>
      </c>
      <c r="W18" s="18" t="s">
        <v>626</v>
      </c>
      <c r="X18" s="18" t="s">
        <v>627</v>
      </c>
      <c r="Y18" s="18" t="s">
        <v>628</v>
      </c>
      <c r="Z18" s="18" t="s">
        <v>629</v>
      </c>
      <c r="AA18" s="18" t="s">
        <v>630</v>
      </c>
      <c r="AB18" s="18" t="s">
        <v>631</v>
      </c>
      <c r="AC18" s="18" t="s">
        <v>632</v>
      </c>
      <c r="AD18" s="18" t="s">
        <v>633</v>
      </c>
      <c r="AE18" s="18" t="s">
        <v>634</v>
      </c>
      <c r="AF18" s="18" t="s">
        <v>635</v>
      </c>
      <c r="AG18" s="18" t="s">
        <v>636</v>
      </c>
      <c r="AH18" s="18" t="s">
        <v>637</v>
      </c>
      <c r="AI18" s="18" t="s">
        <v>638</v>
      </c>
      <c r="AJ18" s="18" t="s">
        <v>639</v>
      </c>
      <c r="AK18" s="18" t="s">
        <v>640</v>
      </c>
      <c r="AL18" s="18" t="s">
        <v>641</v>
      </c>
      <c r="AM18" s="18" t="s">
        <v>642</v>
      </c>
      <c r="AN18" s="18" t="s">
        <v>47</v>
      </c>
      <c r="AO18" s="18" t="s">
        <v>48</v>
      </c>
      <c r="AP18" s="18" t="s">
        <v>49</v>
      </c>
      <c r="AQ18" s="18" t="s">
        <v>50</v>
      </c>
      <c r="AR18" s="18" t="s">
        <v>243</v>
      </c>
      <c r="AS18" s="18" t="s">
        <v>245</v>
      </c>
      <c r="AT18" s="18" t="s">
        <v>247</v>
      </c>
      <c r="AU18" s="18" t="s">
        <v>237</v>
      </c>
      <c r="AV18" s="18" t="s">
        <v>238</v>
      </c>
      <c r="AW18" s="18" t="s">
        <v>239</v>
      </c>
      <c r="AX18" s="18" t="s">
        <v>643</v>
      </c>
      <c r="AY18" s="18" t="s">
        <v>644</v>
      </c>
      <c r="AZ18" s="18" t="s">
        <v>645</v>
      </c>
      <c r="BA18" s="18" t="s">
        <v>646</v>
      </c>
      <c r="BB18" s="18" t="s">
        <v>647</v>
      </c>
      <c r="BC18" s="18" t="s">
        <v>648</v>
      </c>
      <c r="BD18" s="18" t="s">
        <v>649</v>
      </c>
      <c r="BE18" s="18" t="s">
        <v>650</v>
      </c>
      <c r="BF18" s="18" t="s">
        <v>651</v>
      </c>
      <c r="BG18" s="18" t="s">
        <v>652</v>
      </c>
      <c r="BH18" s="18" t="s">
        <v>653</v>
      </c>
      <c r="BI18" s="18" t="s">
        <v>654</v>
      </c>
      <c r="BJ18" s="18" t="s">
        <v>655</v>
      </c>
      <c r="BK18" s="18" t="s">
        <v>656</v>
      </c>
      <c r="BL18" s="18" t="s">
        <v>657</v>
      </c>
      <c r="BM18" s="18" t="s">
        <v>658</v>
      </c>
      <c r="BN18" s="18" t="s">
        <v>659</v>
      </c>
      <c r="BO18" s="18" t="s">
        <v>660</v>
      </c>
      <c r="BP18" s="18" t="s">
        <v>661</v>
      </c>
      <c r="BQ18" s="18" t="s">
        <v>662</v>
      </c>
      <c r="BR18" s="18" t="s">
        <v>663</v>
      </c>
      <c r="BS18" s="18" t="s">
        <v>664</v>
      </c>
      <c r="BT18" s="18" t="s">
        <v>665</v>
      </c>
      <c r="BU18" s="18" t="s">
        <v>666</v>
      </c>
      <c r="BV18" s="18" t="s">
        <v>667</v>
      </c>
      <c r="BW18" s="18" t="s">
        <v>51</v>
      </c>
      <c r="BX18" s="18" t="s">
        <v>52</v>
      </c>
      <c r="BY18" s="18" t="s">
        <v>53</v>
      </c>
      <c r="BZ18" s="18" t="s">
        <v>54</v>
      </c>
      <c r="CA18" s="18" t="s">
        <v>259</v>
      </c>
      <c r="CB18" s="18" t="s">
        <v>260</v>
      </c>
      <c r="CC18" s="18" t="s">
        <v>261</v>
      </c>
      <c r="CD18" s="18">
        <v>8</v>
      </c>
    </row>
    <row r="19" spans="1:87" s="136" customFormat="1" ht="24">
      <c r="A19" s="216">
        <v>0</v>
      </c>
      <c r="B19" s="216" t="s">
        <v>10</v>
      </c>
      <c r="C19" s="216" t="s">
        <v>866</v>
      </c>
      <c r="D19" s="217" t="s">
        <v>874</v>
      </c>
      <c r="E19" s="217">
        <f t="shared" ref="E19:U19" si="0">SUM(E20:E25)</f>
        <v>0</v>
      </c>
      <c r="F19" s="217">
        <f t="shared" si="0"/>
        <v>0</v>
      </c>
      <c r="G19" s="217">
        <f t="shared" si="0"/>
        <v>0</v>
      </c>
      <c r="H19" s="217">
        <f t="shared" si="0"/>
        <v>9.3000000000000007</v>
      </c>
      <c r="I19" s="217">
        <f t="shared" si="0"/>
        <v>0</v>
      </c>
      <c r="J19" s="217">
        <f t="shared" si="0"/>
        <v>0</v>
      </c>
      <c r="K19" s="217">
        <f t="shared" si="0"/>
        <v>50</v>
      </c>
      <c r="L19" s="217">
        <f t="shared" si="0"/>
        <v>0</v>
      </c>
      <c r="M19" s="217">
        <f t="shared" si="0"/>
        <v>0</v>
      </c>
      <c r="N19" s="217">
        <f t="shared" si="0"/>
        <v>0</v>
      </c>
      <c r="O19" s="217">
        <f t="shared" si="0"/>
        <v>0</v>
      </c>
      <c r="P19" s="217">
        <f t="shared" si="0"/>
        <v>0</v>
      </c>
      <c r="Q19" s="217">
        <f t="shared" si="0"/>
        <v>0</v>
      </c>
      <c r="R19" s="217">
        <f t="shared" si="0"/>
        <v>0</v>
      </c>
      <c r="S19" s="217">
        <f t="shared" si="0"/>
        <v>0</v>
      </c>
      <c r="T19" s="217">
        <f t="shared" si="0"/>
        <v>0</v>
      </c>
      <c r="U19" s="217">
        <f t="shared" si="0"/>
        <v>0</v>
      </c>
      <c r="V19" s="217">
        <f t="shared" ref="V19" si="1">SUM(V20:V25)</f>
        <v>2.9</v>
      </c>
      <c r="W19" s="217">
        <f t="shared" ref="W19" si="2">SUM(W20:W25)</f>
        <v>0</v>
      </c>
      <c r="X19" s="217">
        <f t="shared" ref="X19" si="3">SUM(X20:X25)</f>
        <v>0</v>
      </c>
      <c r="Y19" s="217">
        <f t="shared" ref="Y19" si="4">SUM(Y20:Y25)</f>
        <v>2</v>
      </c>
      <c r="Z19" s="217">
        <f t="shared" ref="Z19" si="5">SUM(Z20:Z25)</f>
        <v>0</v>
      </c>
      <c r="AA19" s="217">
        <f t="shared" ref="AA19" si="6">SUM(AA20:AA25)</f>
        <v>0</v>
      </c>
      <c r="AB19" s="217">
        <f t="shared" ref="AB19" si="7">SUM(AB20:AB25)</f>
        <v>0</v>
      </c>
      <c r="AC19" s="217">
        <f t="shared" ref="AC19" si="8">SUM(AC20:AC25)</f>
        <v>0</v>
      </c>
      <c r="AD19" s="217">
        <f t="shared" ref="AD19" si="9">SUM(AD20:AD25)</f>
        <v>0</v>
      </c>
      <c r="AE19" s="217">
        <f t="shared" ref="AE19" si="10">SUM(AE20:AE25)</f>
        <v>0</v>
      </c>
      <c r="AF19" s="217">
        <f t="shared" ref="AF19" si="11">SUM(AF20:AF25)</f>
        <v>43</v>
      </c>
      <c r="AG19" s="217">
        <f t="shared" ref="AG19" si="12">SUM(AG20:AG25)</f>
        <v>0</v>
      </c>
      <c r="AH19" s="217">
        <f t="shared" ref="AH19" si="13">SUM(AH20:AH25)</f>
        <v>0</v>
      </c>
      <c r="AI19" s="217">
        <f t="shared" ref="AI19" si="14">SUM(AI20:AI25)</f>
        <v>0</v>
      </c>
      <c r="AJ19" s="217">
        <f t="shared" ref="AJ19" si="15">SUM(AJ20:AJ25)</f>
        <v>6.4</v>
      </c>
      <c r="AK19" s="217">
        <f t="shared" ref="AK19" si="16">SUM(AK20:AK25)</f>
        <v>0</v>
      </c>
      <c r="AL19" s="217">
        <f t="shared" ref="AL19" si="17">SUM(AL20:AL25)</f>
        <v>0</v>
      </c>
      <c r="AM19" s="217">
        <f t="shared" ref="AM19" si="18">SUM(AM20:AM25)</f>
        <v>5</v>
      </c>
      <c r="AN19" s="217">
        <f t="shared" ref="AN19" si="19">SUM(AN20:AN25)</f>
        <v>0</v>
      </c>
      <c r="AO19" s="217">
        <f t="shared" ref="AO19" si="20">SUM(AO20:AO25)</f>
        <v>0</v>
      </c>
      <c r="AP19" s="217">
        <f t="shared" ref="AP19" si="21">SUM(AP20:AP25)</f>
        <v>0</v>
      </c>
      <c r="AQ19" s="217">
        <f t="shared" ref="AQ19" si="22">SUM(AQ20:AQ25)</f>
        <v>0</v>
      </c>
      <c r="AR19" s="217">
        <f t="shared" ref="AR19" si="23">SUM(AR20:AR25)</f>
        <v>0</v>
      </c>
      <c r="AS19" s="217">
        <f t="shared" ref="AS19" si="24">SUM(AS20:AS25)</f>
        <v>0</v>
      </c>
      <c r="AT19" s="217">
        <f t="shared" ref="AT19" si="25">SUM(AT20:AT25)</f>
        <v>0</v>
      </c>
      <c r="AU19" s="217">
        <f t="shared" ref="AU19" si="26">SUM(AU20:AU25)</f>
        <v>0</v>
      </c>
      <c r="AV19" s="217">
        <f t="shared" ref="AV19" si="27">SUM(AV20:AV25)</f>
        <v>0</v>
      </c>
      <c r="AW19" s="217">
        <f t="shared" ref="AW19" si="28">SUM(AW20:AW25)</f>
        <v>0</v>
      </c>
      <c r="AX19" s="217">
        <f t="shared" ref="AX19" si="29">SUM(AX20:AX25)</f>
        <v>0</v>
      </c>
      <c r="AY19" s="217">
        <f t="shared" ref="AY19" si="30">SUM(AY20:AY25)</f>
        <v>0</v>
      </c>
      <c r="AZ19" s="217">
        <f t="shared" ref="AZ19" si="31">SUM(AZ20:AZ25)</f>
        <v>0</v>
      </c>
      <c r="BA19" s="217">
        <f t="shared" ref="BA19" si="32">SUM(BA20:BA25)</f>
        <v>0</v>
      </c>
      <c r="BB19" s="217">
        <f t="shared" ref="BB19" si="33">SUM(BB20:BB25)</f>
        <v>0</v>
      </c>
      <c r="BC19" s="217">
        <f t="shared" ref="BC19" si="34">SUM(BC20:BC25)</f>
        <v>0</v>
      </c>
      <c r="BD19" s="217">
        <f t="shared" ref="BD19" si="35">SUM(BD20:BD25)</f>
        <v>0</v>
      </c>
      <c r="BE19" s="217">
        <f t="shared" ref="BE19" si="36">SUM(BE20:BE25)</f>
        <v>0</v>
      </c>
      <c r="BF19" s="217">
        <f t="shared" ref="BF19" si="37">SUM(BF20:BF25)</f>
        <v>0</v>
      </c>
      <c r="BG19" s="217">
        <f t="shared" ref="BG19" si="38">SUM(BG20:BG25)</f>
        <v>0</v>
      </c>
      <c r="BH19" s="217">
        <f t="shared" ref="BH19" si="39">SUM(BH20:BH25)</f>
        <v>0</v>
      </c>
      <c r="BI19" s="217">
        <f t="shared" ref="BI19" si="40">SUM(BI20:BI25)</f>
        <v>0</v>
      </c>
      <c r="BJ19" s="217">
        <f t="shared" ref="BJ19" si="41">SUM(BJ20:BJ25)</f>
        <v>0</v>
      </c>
      <c r="BK19" s="217">
        <f t="shared" ref="BK19" si="42">SUM(BK20:BK25)</f>
        <v>0</v>
      </c>
      <c r="BL19" s="217">
        <f t="shared" ref="BL19" si="43">SUM(BL20:BL25)</f>
        <v>0</v>
      </c>
      <c r="BM19" s="217">
        <f t="shared" ref="BM19" si="44">SUM(BM20:BM25)</f>
        <v>0</v>
      </c>
      <c r="BN19" s="217">
        <f t="shared" ref="BN19" si="45">SUM(BN20:BN25)</f>
        <v>0</v>
      </c>
      <c r="BO19" s="217">
        <f t="shared" ref="BO19" si="46">SUM(BO20:BO25)</f>
        <v>0</v>
      </c>
      <c r="BP19" s="217">
        <f t="shared" ref="BP19" si="47">SUM(BP20:BP25)</f>
        <v>0</v>
      </c>
      <c r="BQ19" s="217">
        <f t="shared" ref="BQ19" si="48">SUM(BQ20:BQ25)</f>
        <v>0</v>
      </c>
      <c r="BR19" s="217">
        <f t="shared" ref="BR19" si="49">SUM(BR20:BR25)</f>
        <v>0</v>
      </c>
      <c r="BS19" s="217">
        <f t="shared" ref="BS19" si="50">SUM(BS20:BS25)</f>
        <v>0</v>
      </c>
      <c r="BT19" s="217">
        <f t="shared" ref="BT19" si="51">SUM(BT20:BT25)</f>
        <v>0</v>
      </c>
      <c r="BU19" s="217">
        <f t="shared" ref="BU19" si="52">SUM(BU20:BU25)</f>
        <v>0</v>
      </c>
      <c r="BV19" s="217">
        <f t="shared" ref="BV19" si="53">SUM(BV20:BV25)</f>
        <v>0</v>
      </c>
      <c r="BW19" s="217">
        <f t="shared" ref="BW19" si="54">SUM(BW20:BW25)</f>
        <v>0</v>
      </c>
      <c r="BX19" s="217">
        <f t="shared" ref="BX19" si="55">SUM(BX20:BX25)</f>
        <v>0</v>
      </c>
      <c r="BY19" s="217">
        <f t="shared" ref="BY19" si="56">SUM(BY20:BY25)</f>
        <v>0</v>
      </c>
      <c r="BZ19" s="217">
        <f t="shared" ref="BZ19" si="57">SUM(BZ20:BZ25)</f>
        <v>-9.3000000000000007</v>
      </c>
      <c r="CA19" s="217">
        <f t="shared" ref="CA19" si="58">SUM(CA20:CA25)</f>
        <v>0</v>
      </c>
      <c r="CB19" s="217">
        <f t="shared" ref="CB19" si="59">SUM(CB20:CB25)</f>
        <v>0</v>
      </c>
      <c r="CC19" s="217">
        <f t="shared" ref="CC19" si="60">SUM(CC20:CC25)</f>
        <v>-50</v>
      </c>
      <c r="CD19" s="217" t="s">
        <v>874</v>
      </c>
    </row>
    <row r="20" spans="1:87" s="161" customFormat="1" ht="12">
      <c r="A20" s="147" t="s">
        <v>843</v>
      </c>
      <c r="B20" s="148" t="s">
        <v>844</v>
      </c>
      <c r="C20" s="147" t="s">
        <v>866</v>
      </c>
      <c r="D20" s="141" t="s">
        <v>874</v>
      </c>
      <c r="E20" s="141" t="s">
        <v>874</v>
      </c>
      <c r="F20" s="141" t="s">
        <v>874</v>
      </c>
      <c r="G20" s="141" t="s">
        <v>874</v>
      </c>
      <c r="H20" s="141" t="s">
        <v>874</v>
      </c>
      <c r="I20" s="141" t="s">
        <v>874</v>
      </c>
      <c r="J20" s="141" t="s">
        <v>874</v>
      </c>
      <c r="K20" s="141" t="s">
        <v>874</v>
      </c>
      <c r="L20" s="141" t="s">
        <v>874</v>
      </c>
      <c r="M20" s="141" t="s">
        <v>874</v>
      </c>
      <c r="N20" s="141" t="s">
        <v>874</v>
      </c>
      <c r="O20" s="141" t="s">
        <v>874</v>
      </c>
      <c r="P20" s="141" t="s">
        <v>874</v>
      </c>
      <c r="Q20" s="111" t="s">
        <v>874</v>
      </c>
      <c r="R20" s="111" t="s">
        <v>874</v>
      </c>
      <c r="S20" s="111" t="s">
        <v>874</v>
      </c>
      <c r="T20" s="111" t="s">
        <v>874</v>
      </c>
      <c r="U20" s="111" t="s">
        <v>874</v>
      </c>
      <c r="V20" s="111" t="s">
        <v>874</v>
      </c>
      <c r="W20" s="111" t="s">
        <v>874</v>
      </c>
      <c r="X20" s="111" t="s">
        <v>874</v>
      </c>
      <c r="Y20" s="111" t="s">
        <v>874</v>
      </c>
      <c r="Z20" s="111" t="s">
        <v>874</v>
      </c>
      <c r="AA20" s="111" t="s">
        <v>874</v>
      </c>
      <c r="AB20" s="111" t="s">
        <v>874</v>
      </c>
      <c r="AC20" s="111" t="s">
        <v>874</v>
      </c>
      <c r="AD20" s="111" t="s">
        <v>874</v>
      </c>
      <c r="AE20" s="111" t="s">
        <v>874</v>
      </c>
      <c r="AF20" s="111" t="s">
        <v>874</v>
      </c>
      <c r="AG20" s="111" t="s">
        <v>874</v>
      </c>
      <c r="AH20" s="111" t="s">
        <v>874</v>
      </c>
      <c r="AI20" s="111" t="s">
        <v>874</v>
      </c>
      <c r="AJ20" s="111" t="s">
        <v>874</v>
      </c>
      <c r="AK20" s="111" t="s">
        <v>874</v>
      </c>
      <c r="AL20" s="111" t="s">
        <v>874</v>
      </c>
      <c r="AM20" s="111" t="s">
        <v>874</v>
      </c>
      <c r="AN20" s="111" t="s">
        <v>874</v>
      </c>
      <c r="AO20" s="111" t="s">
        <v>874</v>
      </c>
      <c r="AP20" s="111" t="s">
        <v>874</v>
      </c>
      <c r="AQ20" s="111" t="s">
        <v>874</v>
      </c>
      <c r="AR20" s="111" t="s">
        <v>874</v>
      </c>
      <c r="AS20" s="111" t="s">
        <v>874</v>
      </c>
      <c r="AT20" s="111" t="s">
        <v>874</v>
      </c>
      <c r="AU20" s="111" t="s">
        <v>874</v>
      </c>
      <c r="AV20" s="111" t="s">
        <v>874</v>
      </c>
      <c r="AW20" s="111" t="s">
        <v>874</v>
      </c>
      <c r="AX20" s="111" t="s">
        <v>874</v>
      </c>
      <c r="AY20" s="111" t="s">
        <v>874</v>
      </c>
      <c r="AZ20" s="111" t="s">
        <v>874</v>
      </c>
      <c r="BA20" s="111" t="s">
        <v>874</v>
      </c>
      <c r="BB20" s="111" t="s">
        <v>874</v>
      </c>
      <c r="BC20" s="111" t="s">
        <v>874</v>
      </c>
      <c r="BD20" s="111" t="s">
        <v>874</v>
      </c>
      <c r="BE20" s="111" t="s">
        <v>874</v>
      </c>
      <c r="BF20" s="111" t="s">
        <v>874</v>
      </c>
      <c r="BG20" s="111" t="s">
        <v>874</v>
      </c>
      <c r="BH20" s="111" t="s">
        <v>874</v>
      </c>
      <c r="BI20" s="111" t="s">
        <v>874</v>
      </c>
      <c r="BJ20" s="111" t="s">
        <v>874</v>
      </c>
      <c r="BK20" s="111" t="s">
        <v>874</v>
      </c>
      <c r="BL20" s="111" t="s">
        <v>874</v>
      </c>
      <c r="BM20" s="111" t="s">
        <v>874</v>
      </c>
      <c r="BN20" s="111" t="s">
        <v>874</v>
      </c>
      <c r="BO20" s="111" t="s">
        <v>874</v>
      </c>
      <c r="BP20" s="111" t="s">
        <v>874</v>
      </c>
      <c r="BQ20" s="111" t="s">
        <v>874</v>
      </c>
      <c r="BR20" s="111" t="s">
        <v>874</v>
      </c>
      <c r="BS20" s="111" t="s">
        <v>874</v>
      </c>
      <c r="BT20" s="111" t="s">
        <v>874</v>
      </c>
      <c r="BU20" s="111" t="s">
        <v>874</v>
      </c>
      <c r="BV20" s="111" t="s">
        <v>874</v>
      </c>
      <c r="BW20" s="111" t="s">
        <v>874</v>
      </c>
      <c r="BX20" s="111" t="s">
        <v>874</v>
      </c>
      <c r="BY20" s="111" t="s">
        <v>874</v>
      </c>
      <c r="BZ20" s="111" t="s">
        <v>874</v>
      </c>
      <c r="CA20" s="111" t="s">
        <v>874</v>
      </c>
      <c r="CB20" s="111" t="s">
        <v>874</v>
      </c>
      <c r="CC20" s="111" t="s">
        <v>874</v>
      </c>
      <c r="CD20" s="111" t="s">
        <v>874</v>
      </c>
    </row>
    <row r="21" spans="1:87" s="161" customFormat="1" ht="24">
      <c r="A21" s="147" t="s">
        <v>845</v>
      </c>
      <c r="B21" s="148" t="s">
        <v>846</v>
      </c>
      <c r="C21" s="147" t="s">
        <v>866</v>
      </c>
      <c r="D21" s="141" t="s">
        <v>874</v>
      </c>
      <c r="E21" s="141">
        <f t="shared" ref="E21:U21" si="61">E42</f>
        <v>0</v>
      </c>
      <c r="F21" s="141">
        <f t="shared" si="61"/>
        <v>0</v>
      </c>
      <c r="G21" s="141">
        <f t="shared" si="61"/>
        <v>0</v>
      </c>
      <c r="H21" s="141">
        <f t="shared" si="61"/>
        <v>6.4</v>
      </c>
      <c r="I21" s="141">
        <f t="shared" si="61"/>
        <v>0</v>
      </c>
      <c r="J21" s="141">
        <f t="shared" si="61"/>
        <v>0</v>
      </c>
      <c r="K21" s="141">
        <f t="shared" si="61"/>
        <v>43</v>
      </c>
      <c r="L21" s="141">
        <f t="shared" si="61"/>
        <v>0</v>
      </c>
      <c r="M21" s="141">
        <f t="shared" si="61"/>
        <v>0</v>
      </c>
      <c r="N21" s="141">
        <f t="shared" si="61"/>
        <v>0</v>
      </c>
      <c r="O21" s="141">
        <f t="shared" si="61"/>
        <v>0</v>
      </c>
      <c r="P21" s="141">
        <f t="shared" si="61"/>
        <v>0</v>
      </c>
      <c r="Q21" s="141">
        <f t="shared" si="61"/>
        <v>0</v>
      </c>
      <c r="R21" s="141">
        <f t="shared" si="61"/>
        <v>0</v>
      </c>
      <c r="S21" s="141">
        <f t="shared" si="61"/>
        <v>0</v>
      </c>
      <c r="T21" s="141">
        <f t="shared" si="61"/>
        <v>0</v>
      </c>
      <c r="U21" s="141">
        <f t="shared" si="61"/>
        <v>0</v>
      </c>
      <c r="V21" s="141">
        <f t="shared" ref="V21:CC21" si="62">V42</f>
        <v>0</v>
      </c>
      <c r="W21" s="141">
        <f t="shared" si="62"/>
        <v>0</v>
      </c>
      <c r="X21" s="141">
        <f t="shared" si="62"/>
        <v>0</v>
      </c>
      <c r="Y21" s="141">
        <f t="shared" si="62"/>
        <v>0</v>
      </c>
      <c r="Z21" s="141">
        <f t="shared" si="62"/>
        <v>0</v>
      </c>
      <c r="AA21" s="141">
        <f t="shared" si="62"/>
        <v>0</v>
      </c>
      <c r="AB21" s="141">
        <f t="shared" si="62"/>
        <v>0</v>
      </c>
      <c r="AC21" s="141">
        <f t="shared" si="62"/>
        <v>0</v>
      </c>
      <c r="AD21" s="141">
        <f t="shared" si="62"/>
        <v>0</v>
      </c>
      <c r="AE21" s="141">
        <f t="shared" si="62"/>
        <v>0</v>
      </c>
      <c r="AF21" s="141">
        <f t="shared" si="62"/>
        <v>43</v>
      </c>
      <c r="AG21" s="141">
        <f t="shared" si="62"/>
        <v>0</v>
      </c>
      <c r="AH21" s="141">
        <f t="shared" si="62"/>
        <v>0</v>
      </c>
      <c r="AI21" s="141">
        <f t="shared" si="62"/>
        <v>0</v>
      </c>
      <c r="AJ21" s="141">
        <f t="shared" si="62"/>
        <v>6.4</v>
      </c>
      <c r="AK21" s="141">
        <f t="shared" si="62"/>
        <v>0</v>
      </c>
      <c r="AL21" s="141">
        <f t="shared" si="62"/>
        <v>0</v>
      </c>
      <c r="AM21" s="141">
        <f t="shared" si="62"/>
        <v>0</v>
      </c>
      <c r="AN21" s="141">
        <f t="shared" si="62"/>
        <v>0</v>
      </c>
      <c r="AO21" s="141">
        <f t="shared" si="62"/>
        <v>0</v>
      </c>
      <c r="AP21" s="141">
        <f t="shared" si="62"/>
        <v>0</v>
      </c>
      <c r="AQ21" s="141">
        <f t="shared" si="62"/>
        <v>0</v>
      </c>
      <c r="AR21" s="141">
        <f t="shared" si="62"/>
        <v>0</v>
      </c>
      <c r="AS21" s="141">
        <f t="shared" si="62"/>
        <v>0</v>
      </c>
      <c r="AT21" s="141">
        <f t="shared" si="62"/>
        <v>0</v>
      </c>
      <c r="AU21" s="141">
        <f t="shared" si="62"/>
        <v>0</v>
      </c>
      <c r="AV21" s="141">
        <f t="shared" si="62"/>
        <v>0</v>
      </c>
      <c r="AW21" s="141">
        <f t="shared" si="62"/>
        <v>0</v>
      </c>
      <c r="AX21" s="141">
        <f t="shared" si="62"/>
        <v>0</v>
      </c>
      <c r="AY21" s="141">
        <f t="shared" si="62"/>
        <v>0</v>
      </c>
      <c r="AZ21" s="141">
        <f t="shared" si="62"/>
        <v>0</v>
      </c>
      <c r="BA21" s="141">
        <f t="shared" si="62"/>
        <v>0</v>
      </c>
      <c r="BB21" s="141">
        <f t="shared" si="62"/>
        <v>0</v>
      </c>
      <c r="BC21" s="141">
        <f t="shared" si="62"/>
        <v>0</v>
      </c>
      <c r="BD21" s="141">
        <f t="shared" si="62"/>
        <v>0</v>
      </c>
      <c r="BE21" s="141">
        <f t="shared" si="62"/>
        <v>0</v>
      </c>
      <c r="BF21" s="141">
        <f t="shared" si="62"/>
        <v>0</v>
      </c>
      <c r="BG21" s="141">
        <f t="shared" si="62"/>
        <v>0</v>
      </c>
      <c r="BH21" s="141">
        <f t="shared" si="62"/>
        <v>0</v>
      </c>
      <c r="BI21" s="141">
        <f t="shared" si="62"/>
        <v>0</v>
      </c>
      <c r="BJ21" s="141">
        <f t="shared" si="62"/>
        <v>0</v>
      </c>
      <c r="BK21" s="141">
        <f t="shared" si="62"/>
        <v>0</v>
      </c>
      <c r="BL21" s="141">
        <f t="shared" si="62"/>
        <v>0</v>
      </c>
      <c r="BM21" s="141">
        <f t="shared" si="62"/>
        <v>0</v>
      </c>
      <c r="BN21" s="141">
        <f t="shared" si="62"/>
        <v>0</v>
      </c>
      <c r="BO21" s="141">
        <f t="shared" si="62"/>
        <v>0</v>
      </c>
      <c r="BP21" s="141">
        <f t="shared" si="62"/>
        <v>0</v>
      </c>
      <c r="BQ21" s="141">
        <f t="shared" si="62"/>
        <v>0</v>
      </c>
      <c r="BR21" s="141">
        <f t="shared" si="62"/>
        <v>0</v>
      </c>
      <c r="BS21" s="141">
        <f t="shared" si="62"/>
        <v>0</v>
      </c>
      <c r="BT21" s="141">
        <f t="shared" si="62"/>
        <v>0</v>
      </c>
      <c r="BU21" s="141">
        <f t="shared" si="62"/>
        <v>0</v>
      </c>
      <c r="BV21" s="141">
        <f t="shared" si="62"/>
        <v>0</v>
      </c>
      <c r="BW21" s="141">
        <f t="shared" si="62"/>
        <v>0</v>
      </c>
      <c r="BX21" s="141">
        <f t="shared" si="62"/>
        <v>0</v>
      </c>
      <c r="BY21" s="141">
        <f t="shared" si="62"/>
        <v>0</v>
      </c>
      <c r="BZ21" s="141">
        <f t="shared" si="62"/>
        <v>-6.4</v>
      </c>
      <c r="CA21" s="141">
        <f t="shared" si="62"/>
        <v>0</v>
      </c>
      <c r="CB21" s="141">
        <f t="shared" si="62"/>
        <v>0</v>
      </c>
      <c r="CC21" s="141">
        <f t="shared" si="62"/>
        <v>-43</v>
      </c>
      <c r="CD21" s="141" t="s">
        <v>874</v>
      </c>
    </row>
    <row r="22" spans="1:87" s="161" customFormat="1" ht="48">
      <c r="A22" s="147" t="s">
        <v>944</v>
      </c>
      <c r="B22" s="148" t="s">
        <v>945</v>
      </c>
      <c r="C22" s="147" t="s">
        <v>866</v>
      </c>
      <c r="D22" s="141" t="s">
        <v>874</v>
      </c>
      <c r="E22" s="141" t="s">
        <v>874</v>
      </c>
      <c r="F22" s="141" t="s">
        <v>874</v>
      </c>
      <c r="G22" s="141" t="s">
        <v>874</v>
      </c>
      <c r="H22" s="141" t="s">
        <v>874</v>
      </c>
      <c r="I22" s="141" t="s">
        <v>874</v>
      </c>
      <c r="J22" s="141" t="s">
        <v>874</v>
      </c>
      <c r="K22" s="141" t="s">
        <v>874</v>
      </c>
      <c r="L22" s="141" t="s">
        <v>874</v>
      </c>
      <c r="M22" s="141" t="s">
        <v>874</v>
      </c>
      <c r="N22" s="141" t="s">
        <v>874</v>
      </c>
      <c r="O22" s="141" t="s">
        <v>874</v>
      </c>
      <c r="P22" s="141" t="s">
        <v>874</v>
      </c>
      <c r="Q22" s="111" t="s">
        <v>874</v>
      </c>
      <c r="R22" s="111" t="s">
        <v>874</v>
      </c>
      <c r="S22" s="111" t="s">
        <v>874</v>
      </c>
      <c r="T22" s="111" t="s">
        <v>874</v>
      </c>
      <c r="U22" s="111" t="s">
        <v>874</v>
      </c>
      <c r="V22" s="111" t="s">
        <v>874</v>
      </c>
      <c r="W22" s="111" t="s">
        <v>874</v>
      </c>
      <c r="X22" s="111" t="s">
        <v>874</v>
      </c>
      <c r="Y22" s="111" t="s">
        <v>874</v>
      </c>
      <c r="Z22" s="111" t="s">
        <v>874</v>
      </c>
      <c r="AA22" s="111" t="s">
        <v>874</v>
      </c>
      <c r="AB22" s="111" t="s">
        <v>874</v>
      </c>
      <c r="AC22" s="111" t="s">
        <v>874</v>
      </c>
      <c r="AD22" s="111" t="s">
        <v>874</v>
      </c>
      <c r="AE22" s="111" t="s">
        <v>874</v>
      </c>
      <c r="AF22" s="111" t="s">
        <v>874</v>
      </c>
      <c r="AG22" s="111" t="s">
        <v>874</v>
      </c>
      <c r="AH22" s="111" t="s">
        <v>874</v>
      </c>
      <c r="AI22" s="111" t="s">
        <v>874</v>
      </c>
      <c r="AJ22" s="111" t="s">
        <v>874</v>
      </c>
      <c r="AK22" s="111" t="s">
        <v>874</v>
      </c>
      <c r="AL22" s="111" t="s">
        <v>874</v>
      </c>
      <c r="AM22" s="111" t="s">
        <v>874</v>
      </c>
      <c r="AN22" s="111" t="s">
        <v>874</v>
      </c>
      <c r="AO22" s="111" t="s">
        <v>874</v>
      </c>
      <c r="AP22" s="111" t="s">
        <v>874</v>
      </c>
      <c r="AQ22" s="111" t="s">
        <v>874</v>
      </c>
      <c r="AR22" s="111" t="s">
        <v>874</v>
      </c>
      <c r="AS22" s="111" t="s">
        <v>874</v>
      </c>
      <c r="AT22" s="111" t="s">
        <v>874</v>
      </c>
      <c r="AU22" s="111" t="s">
        <v>874</v>
      </c>
      <c r="AV22" s="111" t="s">
        <v>874</v>
      </c>
      <c r="AW22" s="111" t="s">
        <v>874</v>
      </c>
      <c r="AX22" s="111" t="s">
        <v>874</v>
      </c>
      <c r="AY22" s="111" t="s">
        <v>874</v>
      </c>
      <c r="AZ22" s="111" t="s">
        <v>874</v>
      </c>
      <c r="BA22" s="111" t="s">
        <v>874</v>
      </c>
      <c r="BB22" s="111" t="s">
        <v>874</v>
      </c>
      <c r="BC22" s="111" t="s">
        <v>874</v>
      </c>
      <c r="BD22" s="111" t="s">
        <v>874</v>
      </c>
      <c r="BE22" s="111" t="s">
        <v>874</v>
      </c>
      <c r="BF22" s="111" t="s">
        <v>874</v>
      </c>
      <c r="BG22" s="111" t="s">
        <v>874</v>
      </c>
      <c r="BH22" s="111" t="s">
        <v>874</v>
      </c>
      <c r="BI22" s="111" t="s">
        <v>874</v>
      </c>
      <c r="BJ22" s="111" t="s">
        <v>874</v>
      </c>
      <c r="BK22" s="111" t="s">
        <v>874</v>
      </c>
      <c r="BL22" s="111" t="s">
        <v>874</v>
      </c>
      <c r="BM22" s="111" t="s">
        <v>874</v>
      </c>
      <c r="BN22" s="111" t="s">
        <v>874</v>
      </c>
      <c r="BO22" s="111" t="s">
        <v>874</v>
      </c>
      <c r="BP22" s="111" t="s">
        <v>874</v>
      </c>
      <c r="BQ22" s="111" t="s">
        <v>874</v>
      </c>
      <c r="BR22" s="111" t="s">
        <v>874</v>
      </c>
      <c r="BS22" s="111" t="s">
        <v>874</v>
      </c>
      <c r="BT22" s="111" t="s">
        <v>874</v>
      </c>
      <c r="BU22" s="111" t="s">
        <v>874</v>
      </c>
      <c r="BV22" s="111" t="s">
        <v>874</v>
      </c>
      <c r="BW22" s="111" t="s">
        <v>874</v>
      </c>
      <c r="BX22" s="111" t="s">
        <v>874</v>
      </c>
      <c r="BY22" s="111" t="s">
        <v>874</v>
      </c>
      <c r="BZ22" s="111" t="s">
        <v>874</v>
      </c>
      <c r="CA22" s="111" t="s">
        <v>874</v>
      </c>
      <c r="CB22" s="111" t="s">
        <v>874</v>
      </c>
      <c r="CC22" s="111" t="s">
        <v>874</v>
      </c>
      <c r="CD22" s="111" t="s">
        <v>874</v>
      </c>
    </row>
    <row r="23" spans="1:87" s="161" customFormat="1" ht="24">
      <c r="A23" s="147" t="s">
        <v>847</v>
      </c>
      <c r="B23" s="148" t="s">
        <v>848</v>
      </c>
      <c r="C23" s="147" t="s">
        <v>866</v>
      </c>
      <c r="D23" s="141" t="s">
        <v>874</v>
      </c>
      <c r="E23" s="141">
        <f t="shared" ref="E23:U23" si="63">E71</f>
        <v>0</v>
      </c>
      <c r="F23" s="141">
        <f t="shared" si="63"/>
        <v>0</v>
      </c>
      <c r="G23" s="141">
        <f t="shared" si="63"/>
        <v>0</v>
      </c>
      <c r="H23" s="141">
        <f t="shared" si="63"/>
        <v>2.9</v>
      </c>
      <c r="I23" s="141">
        <f t="shared" si="63"/>
        <v>0</v>
      </c>
      <c r="J23" s="141">
        <f t="shared" si="63"/>
        <v>0</v>
      </c>
      <c r="K23" s="141">
        <f t="shared" si="63"/>
        <v>2</v>
      </c>
      <c r="L23" s="141">
        <f t="shared" si="63"/>
        <v>0</v>
      </c>
      <c r="M23" s="141">
        <f t="shared" si="63"/>
        <v>0</v>
      </c>
      <c r="N23" s="141">
        <f t="shared" si="63"/>
        <v>0</v>
      </c>
      <c r="O23" s="141">
        <f t="shared" si="63"/>
        <v>0</v>
      </c>
      <c r="P23" s="141">
        <f t="shared" si="63"/>
        <v>0</v>
      </c>
      <c r="Q23" s="141">
        <f t="shared" si="63"/>
        <v>0</v>
      </c>
      <c r="R23" s="141">
        <f t="shared" si="63"/>
        <v>0</v>
      </c>
      <c r="S23" s="141">
        <f t="shared" si="63"/>
        <v>0</v>
      </c>
      <c r="T23" s="141">
        <f t="shared" si="63"/>
        <v>0</v>
      </c>
      <c r="U23" s="141">
        <f t="shared" si="63"/>
        <v>0</v>
      </c>
      <c r="V23" s="141">
        <f t="shared" ref="V23:CC23" si="64">V71</f>
        <v>2.9</v>
      </c>
      <c r="W23" s="141">
        <f t="shared" si="64"/>
        <v>0</v>
      </c>
      <c r="X23" s="141">
        <f t="shared" si="64"/>
        <v>0</v>
      </c>
      <c r="Y23" s="141">
        <f t="shared" si="64"/>
        <v>2</v>
      </c>
      <c r="Z23" s="141">
        <f t="shared" si="64"/>
        <v>0</v>
      </c>
      <c r="AA23" s="141">
        <f t="shared" si="64"/>
        <v>0</v>
      </c>
      <c r="AB23" s="141">
        <f t="shared" si="64"/>
        <v>0</v>
      </c>
      <c r="AC23" s="141">
        <f t="shared" si="64"/>
        <v>0</v>
      </c>
      <c r="AD23" s="141">
        <f t="shared" si="64"/>
        <v>0</v>
      </c>
      <c r="AE23" s="141">
        <f t="shared" si="64"/>
        <v>0</v>
      </c>
      <c r="AF23" s="141">
        <f t="shared" si="64"/>
        <v>0</v>
      </c>
      <c r="AG23" s="141">
        <f t="shared" si="64"/>
        <v>0</v>
      </c>
      <c r="AH23" s="141">
        <f t="shared" si="64"/>
        <v>0</v>
      </c>
      <c r="AI23" s="141">
        <f t="shared" si="64"/>
        <v>0</v>
      </c>
      <c r="AJ23" s="141">
        <f t="shared" si="64"/>
        <v>0</v>
      </c>
      <c r="AK23" s="141">
        <f t="shared" si="64"/>
        <v>0</v>
      </c>
      <c r="AL23" s="141">
        <f t="shared" si="64"/>
        <v>0</v>
      </c>
      <c r="AM23" s="141">
        <f t="shared" si="64"/>
        <v>0</v>
      </c>
      <c r="AN23" s="141">
        <f t="shared" si="64"/>
        <v>0</v>
      </c>
      <c r="AO23" s="141">
        <f t="shared" si="64"/>
        <v>0</v>
      </c>
      <c r="AP23" s="141">
        <f t="shared" si="64"/>
        <v>0</v>
      </c>
      <c r="AQ23" s="141">
        <f t="shared" si="64"/>
        <v>0</v>
      </c>
      <c r="AR23" s="141">
        <f t="shared" si="64"/>
        <v>0</v>
      </c>
      <c r="AS23" s="141">
        <f t="shared" si="64"/>
        <v>0</v>
      </c>
      <c r="AT23" s="141">
        <f t="shared" si="64"/>
        <v>0</v>
      </c>
      <c r="AU23" s="141">
        <f t="shared" si="64"/>
        <v>0</v>
      </c>
      <c r="AV23" s="141">
        <f t="shared" si="64"/>
        <v>0</v>
      </c>
      <c r="AW23" s="141">
        <f t="shared" si="64"/>
        <v>0</v>
      </c>
      <c r="AX23" s="141">
        <f t="shared" si="64"/>
        <v>0</v>
      </c>
      <c r="AY23" s="141">
        <f t="shared" si="64"/>
        <v>0</v>
      </c>
      <c r="AZ23" s="141">
        <f t="shared" si="64"/>
        <v>0</v>
      </c>
      <c r="BA23" s="141">
        <f t="shared" si="64"/>
        <v>0</v>
      </c>
      <c r="BB23" s="141">
        <f t="shared" si="64"/>
        <v>0</v>
      </c>
      <c r="BC23" s="141">
        <f t="shared" si="64"/>
        <v>0</v>
      </c>
      <c r="BD23" s="141">
        <f t="shared" si="64"/>
        <v>0</v>
      </c>
      <c r="BE23" s="141">
        <f t="shared" si="64"/>
        <v>0</v>
      </c>
      <c r="BF23" s="141">
        <f t="shared" si="64"/>
        <v>0</v>
      </c>
      <c r="BG23" s="141">
        <f t="shared" si="64"/>
        <v>0</v>
      </c>
      <c r="BH23" s="141">
        <f t="shared" si="64"/>
        <v>0</v>
      </c>
      <c r="BI23" s="141">
        <f t="shared" si="64"/>
        <v>0</v>
      </c>
      <c r="BJ23" s="141">
        <f t="shared" si="64"/>
        <v>0</v>
      </c>
      <c r="BK23" s="141">
        <f t="shared" si="64"/>
        <v>0</v>
      </c>
      <c r="BL23" s="141">
        <f t="shared" si="64"/>
        <v>0</v>
      </c>
      <c r="BM23" s="141">
        <f t="shared" si="64"/>
        <v>0</v>
      </c>
      <c r="BN23" s="141">
        <f t="shared" si="64"/>
        <v>0</v>
      </c>
      <c r="BO23" s="141">
        <f t="shared" si="64"/>
        <v>0</v>
      </c>
      <c r="BP23" s="141">
        <f t="shared" si="64"/>
        <v>0</v>
      </c>
      <c r="BQ23" s="141">
        <f t="shared" si="64"/>
        <v>0</v>
      </c>
      <c r="BR23" s="141">
        <f t="shared" si="64"/>
        <v>0</v>
      </c>
      <c r="BS23" s="141">
        <f t="shared" si="64"/>
        <v>0</v>
      </c>
      <c r="BT23" s="141">
        <f t="shared" si="64"/>
        <v>0</v>
      </c>
      <c r="BU23" s="141">
        <f t="shared" si="64"/>
        <v>0</v>
      </c>
      <c r="BV23" s="141">
        <f t="shared" si="64"/>
        <v>0</v>
      </c>
      <c r="BW23" s="141">
        <f t="shared" si="64"/>
        <v>0</v>
      </c>
      <c r="BX23" s="141">
        <f t="shared" si="64"/>
        <v>0</v>
      </c>
      <c r="BY23" s="141">
        <f t="shared" si="64"/>
        <v>0</v>
      </c>
      <c r="BZ23" s="141">
        <f t="shared" si="64"/>
        <v>-2.9</v>
      </c>
      <c r="CA23" s="141">
        <f t="shared" si="64"/>
        <v>0</v>
      </c>
      <c r="CB23" s="141">
        <f t="shared" si="64"/>
        <v>0</v>
      </c>
      <c r="CC23" s="141">
        <f t="shared" si="64"/>
        <v>-2</v>
      </c>
      <c r="CD23" s="141" t="s">
        <v>874</v>
      </c>
    </row>
    <row r="24" spans="1:87" s="161" customFormat="1" ht="24">
      <c r="A24" s="147" t="s">
        <v>946</v>
      </c>
      <c r="B24" s="148" t="s">
        <v>947</v>
      </c>
      <c r="C24" s="147" t="s">
        <v>866</v>
      </c>
      <c r="D24" s="141" t="s">
        <v>874</v>
      </c>
      <c r="E24" s="141" t="s">
        <v>874</v>
      </c>
      <c r="F24" s="141" t="s">
        <v>874</v>
      </c>
      <c r="G24" s="141" t="s">
        <v>874</v>
      </c>
      <c r="H24" s="141" t="s">
        <v>874</v>
      </c>
      <c r="I24" s="141" t="s">
        <v>874</v>
      </c>
      <c r="J24" s="141" t="s">
        <v>874</v>
      </c>
      <c r="K24" s="141" t="s">
        <v>874</v>
      </c>
      <c r="L24" s="141" t="s">
        <v>874</v>
      </c>
      <c r="M24" s="141" t="s">
        <v>874</v>
      </c>
      <c r="N24" s="141" t="s">
        <v>874</v>
      </c>
      <c r="O24" s="141" t="s">
        <v>874</v>
      </c>
      <c r="P24" s="141" t="s">
        <v>874</v>
      </c>
      <c r="Q24" s="111" t="s">
        <v>874</v>
      </c>
      <c r="R24" s="111" t="s">
        <v>874</v>
      </c>
      <c r="S24" s="111" t="s">
        <v>874</v>
      </c>
      <c r="T24" s="111" t="s">
        <v>874</v>
      </c>
      <c r="U24" s="111" t="s">
        <v>874</v>
      </c>
      <c r="V24" s="111" t="s">
        <v>874</v>
      </c>
      <c r="W24" s="111" t="s">
        <v>874</v>
      </c>
      <c r="X24" s="111" t="s">
        <v>874</v>
      </c>
      <c r="Y24" s="111" t="s">
        <v>874</v>
      </c>
      <c r="Z24" s="111" t="s">
        <v>874</v>
      </c>
      <c r="AA24" s="111" t="s">
        <v>874</v>
      </c>
      <c r="AB24" s="111" t="s">
        <v>874</v>
      </c>
      <c r="AC24" s="111" t="s">
        <v>874</v>
      </c>
      <c r="AD24" s="111" t="s">
        <v>874</v>
      </c>
      <c r="AE24" s="111" t="s">
        <v>874</v>
      </c>
      <c r="AF24" s="111" t="s">
        <v>874</v>
      </c>
      <c r="AG24" s="111" t="s">
        <v>874</v>
      </c>
      <c r="AH24" s="111" t="s">
        <v>874</v>
      </c>
      <c r="AI24" s="111" t="s">
        <v>874</v>
      </c>
      <c r="AJ24" s="111" t="s">
        <v>874</v>
      </c>
      <c r="AK24" s="111" t="s">
        <v>874</v>
      </c>
      <c r="AL24" s="111" t="s">
        <v>874</v>
      </c>
      <c r="AM24" s="111" t="s">
        <v>874</v>
      </c>
      <c r="AN24" s="111" t="s">
        <v>874</v>
      </c>
      <c r="AO24" s="111" t="s">
        <v>874</v>
      </c>
      <c r="AP24" s="111" t="s">
        <v>874</v>
      </c>
      <c r="AQ24" s="111" t="s">
        <v>874</v>
      </c>
      <c r="AR24" s="111" t="s">
        <v>874</v>
      </c>
      <c r="AS24" s="111" t="s">
        <v>874</v>
      </c>
      <c r="AT24" s="111" t="s">
        <v>874</v>
      </c>
      <c r="AU24" s="111" t="s">
        <v>874</v>
      </c>
      <c r="AV24" s="111" t="s">
        <v>874</v>
      </c>
      <c r="AW24" s="111" t="s">
        <v>874</v>
      </c>
      <c r="AX24" s="111" t="s">
        <v>874</v>
      </c>
      <c r="AY24" s="111" t="s">
        <v>874</v>
      </c>
      <c r="AZ24" s="111" t="s">
        <v>874</v>
      </c>
      <c r="BA24" s="111" t="s">
        <v>874</v>
      </c>
      <c r="BB24" s="111" t="s">
        <v>874</v>
      </c>
      <c r="BC24" s="111" t="s">
        <v>874</v>
      </c>
      <c r="BD24" s="111" t="s">
        <v>874</v>
      </c>
      <c r="BE24" s="111" t="s">
        <v>874</v>
      </c>
      <c r="BF24" s="111" t="s">
        <v>874</v>
      </c>
      <c r="BG24" s="111" t="s">
        <v>874</v>
      </c>
      <c r="BH24" s="111" t="s">
        <v>874</v>
      </c>
      <c r="BI24" s="111" t="s">
        <v>874</v>
      </c>
      <c r="BJ24" s="111" t="s">
        <v>874</v>
      </c>
      <c r="BK24" s="111" t="s">
        <v>874</v>
      </c>
      <c r="BL24" s="111" t="s">
        <v>874</v>
      </c>
      <c r="BM24" s="111" t="s">
        <v>874</v>
      </c>
      <c r="BN24" s="111" t="s">
        <v>874</v>
      </c>
      <c r="BO24" s="111" t="s">
        <v>874</v>
      </c>
      <c r="BP24" s="111" t="s">
        <v>874</v>
      </c>
      <c r="BQ24" s="111" t="s">
        <v>874</v>
      </c>
      <c r="BR24" s="111" t="s">
        <v>874</v>
      </c>
      <c r="BS24" s="111" t="s">
        <v>874</v>
      </c>
      <c r="BT24" s="111" t="s">
        <v>874</v>
      </c>
      <c r="BU24" s="111" t="s">
        <v>874</v>
      </c>
      <c r="BV24" s="111" t="s">
        <v>874</v>
      </c>
      <c r="BW24" s="111" t="s">
        <v>874</v>
      </c>
      <c r="BX24" s="111" t="s">
        <v>874</v>
      </c>
      <c r="BY24" s="111" t="s">
        <v>874</v>
      </c>
      <c r="BZ24" s="111" t="s">
        <v>874</v>
      </c>
      <c r="CA24" s="111" t="s">
        <v>874</v>
      </c>
      <c r="CB24" s="111" t="s">
        <v>874</v>
      </c>
      <c r="CC24" s="111" t="s">
        <v>874</v>
      </c>
      <c r="CD24" s="111" t="s">
        <v>874</v>
      </c>
    </row>
    <row r="25" spans="1:87" s="161" customFormat="1" ht="12">
      <c r="A25" s="147" t="s">
        <v>849</v>
      </c>
      <c r="B25" s="148" t="s">
        <v>850</v>
      </c>
      <c r="C25" s="147" t="s">
        <v>866</v>
      </c>
      <c r="D25" s="141" t="s">
        <v>874</v>
      </c>
      <c r="E25" s="141">
        <f t="shared" ref="E25:U25" si="65">E76</f>
        <v>0</v>
      </c>
      <c r="F25" s="141">
        <f t="shared" si="65"/>
        <v>0</v>
      </c>
      <c r="G25" s="141">
        <f t="shared" si="65"/>
        <v>0</v>
      </c>
      <c r="H25" s="141">
        <f t="shared" si="65"/>
        <v>0</v>
      </c>
      <c r="I25" s="141">
        <f t="shared" si="65"/>
        <v>0</v>
      </c>
      <c r="J25" s="141">
        <f t="shared" si="65"/>
        <v>0</v>
      </c>
      <c r="K25" s="141">
        <f t="shared" si="65"/>
        <v>5</v>
      </c>
      <c r="L25" s="141">
        <f t="shared" si="65"/>
        <v>0</v>
      </c>
      <c r="M25" s="141">
        <f t="shared" si="65"/>
        <v>0</v>
      </c>
      <c r="N25" s="141">
        <f t="shared" si="65"/>
        <v>0</v>
      </c>
      <c r="O25" s="141">
        <f t="shared" si="65"/>
        <v>0</v>
      </c>
      <c r="P25" s="141">
        <f t="shared" si="65"/>
        <v>0</v>
      </c>
      <c r="Q25" s="141">
        <f t="shared" si="65"/>
        <v>0</v>
      </c>
      <c r="R25" s="141">
        <f t="shared" si="65"/>
        <v>0</v>
      </c>
      <c r="S25" s="141">
        <f t="shared" si="65"/>
        <v>0</v>
      </c>
      <c r="T25" s="141">
        <f t="shared" si="65"/>
        <v>0</v>
      </c>
      <c r="U25" s="141">
        <f t="shared" si="65"/>
        <v>0</v>
      </c>
      <c r="V25" s="141">
        <f t="shared" ref="V25:CC25" si="66">V76</f>
        <v>0</v>
      </c>
      <c r="W25" s="141">
        <f t="shared" si="66"/>
        <v>0</v>
      </c>
      <c r="X25" s="141">
        <f t="shared" si="66"/>
        <v>0</v>
      </c>
      <c r="Y25" s="141">
        <f t="shared" si="66"/>
        <v>0</v>
      </c>
      <c r="Z25" s="141">
        <f t="shared" si="66"/>
        <v>0</v>
      </c>
      <c r="AA25" s="141">
        <f t="shared" si="66"/>
        <v>0</v>
      </c>
      <c r="AB25" s="141">
        <f t="shared" si="66"/>
        <v>0</v>
      </c>
      <c r="AC25" s="141">
        <f t="shared" si="66"/>
        <v>0</v>
      </c>
      <c r="AD25" s="141">
        <f t="shared" si="66"/>
        <v>0</v>
      </c>
      <c r="AE25" s="141">
        <f t="shared" si="66"/>
        <v>0</v>
      </c>
      <c r="AF25" s="141">
        <f t="shared" si="66"/>
        <v>0</v>
      </c>
      <c r="AG25" s="141">
        <f t="shared" si="66"/>
        <v>0</v>
      </c>
      <c r="AH25" s="141">
        <f t="shared" si="66"/>
        <v>0</v>
      </c>
      <c r="AI25" s="141">
        <f t="shared" si="66"/>
        <v>0</v>
      </c>
      <c r="AJ25" s="141">
        <f t="shared" si="66"/>
        <v>0</v>
      </c>
      <c r="AK25" s="141">
        <f t="shared" si="66"/>
        <v>0</v>
      </c>
      <c r="AL25" s="141">
        <f t="shared" si="66"/>
        <v>0</v>
      </c>
      <c r="AM25" s="141">
        <f t="shared" si="66"/>
        <v>5</v>
      </c>
      <c r="AN25" s="141">
        <f t="shared" si="66"/>
        <v>0</v>
      </c>
      <c r="AO25" s="141">
        <f t="shared" si="66"/>
        <v>0</v>
      </c>
      <c r="AP25" s="141">
        <f t="shared" si="66"/>
        <v>0</v>
      </c>
      <c r="AQ25" s="141">
        <f t="shared" si="66"/>
        <v>0</v>
      </c>
      <c r="AR25" s="141">
        <f t="shared" si="66"/>
        <v>0</v>
      </c>
      <c r="AS25" s="141">
        <f t="shared" si="66"/>
        <v>0</v>
      </c>
      <c r="AT25" s="141">
        <f t="shared" si="66"/>
        <v>0</v>
      </c>
      <c r="AU25" s="141">
        <f t="shared" si="66"/>
        <v>0</v>
      </c>
      <c r="AV25" s="141">
        <f t="shared" si="66"/>
        <v>0</v>
      </c>
      <c r="AW25" s="141">
        <f t="shared" si="66"/>
        <v>0</v>
      </c>
      <c r="AX25" s="141">
        <f t="shared" si="66"/>
        <v>0</v>
      </c>
      <c r="AY25" s="141">
        <f t="shared" si="66"/>
        <v>0</v>
      </c>
      <c r="AZ25" s="141">
        <f t="shared" si="66"/>
        <v>0</v>
      </c>
      <c r="BA25" s="141">
        <f t="shared" si="66"/>
        <v>0</v>
      </c>
      <c r="BB25" s="141">
        <f t="shared" si="66"/>
        <v>0</v>
      </c>
      <c r="BC25" s="141">
        <f t="shared" si="66"/>
        <v>0</v>
      </c>
      <c r="BD25" s="141">
        <f t="shared" si="66"/>
        <v>0</v>
      </c>
      <c r="BE25" s="141">
        <f t="shared" si="66"/>
        <v>0</v>
      </c>
      <c r="BF25" s="141">
        <f t="shared" si="66"/>
        <v>0</v>
      </c>
      <c r="BG25" s="141">
        <f t="shared" si="66"/>
        <v>0</v>
      </c>
      <c r="BH25" s="141">
        <f t="shared" si="66"/>
        <v>0</v>
      </c>
      <c r="BI25" s="141">
        <f t="shared" si="66"/>
        <v>0</v>
      </c>
      <c r="BJ25" s="141">
        <f t="shared" si="66"/>
        <v>0</v>
      </c>
      <c r="BK25" s="141">
        <f t="shared" si="66"/>
        <v>0</v>
      </c>
      <c r="BL25" s="141">
        <f t="shared" si="66"/>
        <v>0</v>
      </c>
      <c r="BM25" s="141">
        <f t="shared" si="66"/>
        <v>0</v>
      </c>
      <c r="BN25" s="141">
        <f t="shared" si="66"/>
        <v>0</v>
      </c>
      <c r="BO25" s="141">
        <f t="shared" si="66"/>
        <v>0</v>
      </c>
      <c r="BP25" s="141">
        <f t="shared" si="66"/>
        <v>0</v>
      </c>
      <c r="BQ25" s="141">
        <f t="shared" si="66"/>
        <v>0</v>
      </c>
      <c r="BR25" s="141">
        <f t="shared" si="66"/>
        <v>0</v>
      </c>
      <c r="BS25" s="141">
        <f t="shared" si="66"/>
        <v>0</v>
      </c>
      <c r="BT25" s="141">
        <f t="shared" si="66"/>
        <v>0</v>
      </c>
      <c r="BU25" s="141">
        <f t="shared" si="66"/>
        <v>0</v>
      </c>
      <c r="BV25" s="141">
        <f t="shared" si="66"/>
        <v>0</v>
      </c>
      <c r="BW25" s="141">
        <f t="shared" si="66"/>
        <v>0</v>
      </c>
      <c r="BX25" s="141">
        <f t="shared" si="66"/>
        <v>0</v>
      </c>
      <c r="BY25" s="141">
        <f t="shared" si="66"/>
        <v>0</v>
      </c>
      <c r="BZ25" s="141">
        <f t="shared" si="66"/>
        <v>0</v>
      </c>
      <c r="CA25" s="141">
        <f t="shared" si="66"/>
        <v>0</v>
      </c>
      <c r="CB25" s="141">
        <f t="shared" si="66"/>
        <v>0</v>
      </c>
      <c r="CC25" s="141">
        <f t="shared" si="66"/>
        <v>-5</v>
      </c>
      <c r="CD25" s="141" t="s">
        <v>874</v>
      </c>
    </row>
    <row r="26" spans="1:87" s="161" customFormat="1" ht="12">
      <c r="A26" s="216" t="s">
        <v>948</v>
      </c>
      <c r="B26" s="228" t="s">
        <v>949</v>
      </c>
      <c r="C26" s="216" t="s">
        <v>866</v>
      </c>
      <c r="D26" s="220" t="s">
        <v>874</v>
      </c>
      <c r="E26" s="220">
        <f t="shared" ref="E26:U26" si="67">E19</f>
        <v>0</v>
      </c>
      <c r="F26" s="220">
        <f t="shared" si="67"/>
        <v>0</v>
      </c>
      <c r="G26" s="220">
        <f t="shared" si="67"/>
        <v>0</v>
      </c>
      <c r="H26" s="220">
        <f t="shared" si="67"/>
        <v>9.3000000000000007</v>
      </c>
      <c r="I26" s="220">
        <f t="shared" si="67"/>
        <v>0</v>
      </c>
      <c r="J26" s="220">
        <f t="shared" si="67"/>
        <v>0</v>
      </c>
      <c r="K26" s="220">
        <f t="shared" si="67"/>
        <v>50</v>
      </c>
      <c r="L26" s="220">
        <f t="shared" si="67"/>
        <v>0</v>
      </c>
      <c r="M26" s="220">
        <f t="shared" si="67"/>
        <v>0</v>
      </c>
      <c r="N26" s="220">
        <f t="shared" si="67"/>
        <v>0</v>
      </c>
      <c r="O26" s="220">
        <f t="shared" si="67"/>
        <v>0</v>
      </c>
      <c r="P26" s="220">
        <f t="shared" si="67"/>
        <v>0</v>
      </c>
      <c r="Q26" s="220">
        <f t="shared" si="67"/>
        <v>0</v>
      </c>
      <c r="R26" s="220">
        <f t="shared" si="67"/>
        <v>0</v>
      </c>
      <c r="S26" s="220">
        <f t="shared" si="67"/>
        <v>0</v>
      </c>
      <c r="T26" s="220">
        <f t="shared" si="67"/>
        <v>0</v>
      </c>
      <c r="U26" s="220">
        <f t="shared" si="67"/>
        <v>0</v>
      </c>
      <c r="V26" s="220">
        <f t="shared" ref="V26:CC26" si="68">V19</f>
        <v>2.9</v>
      </c>
      <c r="W26" s="220">
        <f t="shared" si="68"/>
        <v>0</v>
      </c>
      <c r="X26" s="220">
        <f t="shared" si="68"/>
        <v>0</v>
      </c>
      <c r="Y26" s="220">
        <f t="shared" si="68"/>
        <v>2</v>
      </c>
      <c r="Z26" s="220">
        <f t="shared" si="68"/>
        <v>0</v>
      </c>
      <c r="AA26" s="220">
        <f t="shared" si="68"/>
        <v>0</v>
      </c>
      <c r="AB26" s="220">
        <f t="shared" si="68"/>
        <v>0</v>
      </c>
      <c r="AC26" s="220">
        <f t="shared" si="68"/>
        <v>0</v>
      </c>
      <c r="AD26" s="220">
        <f t="shared" si="68"/>
        <v>0</v>
      </c>
      <c r="AE26" s="220">
        <f t="shared" si="68"/>
        <v>0</v>
      </c>
      <c r="AF26" s="220">
        <f t="shared" si="68"/>
        <v>43</v>
      </c>
      <c r="AG26" s="220">
        <f t="shared" si="68"/>
        <v>0</v>
      </c>
      <c r="AH26" s="220">
        <f t="shared" si="68"/>
        <v>0</v>
      </c>
      <c r="AI26" s="220">
        <f t="shared" si="68"/>
        <v>0</v>
      </c>
      <c r="AJ26" s="220">
        <f t="shared" si="68"/>
        <v>6.4</v>
      </c>
      <c r="AK26" s="220">
        <f t="shared" si="68"/>
        <v>0</v>
      </c>
      <c r="AL26" s="220">
        <f t="shared" si="68"/>
        <v>0</v>
      </c>
      <c r="AM26" s="220">
        <f t="shared" si="68"/>
        <v>5</v>
      </c>
      <c r="AN26" s="220">
        <f t="shared" si="68"/>
        <v>0</v>
      </c>
      <c r="AO26" s="220">
        <f t="shared" si="68"/>
        <v>0</v>
      </c>
      <c r="AP26" s="220">
        <f t="shared" si="68"/>
        <v>0</v>
      </c>
      <c r="AQ26" s="220">
        <f t="shared" si="68"/>
        <v>0</v>
      </c>
      <c r="AR26" s="220">
        <f t="shared" si="68"/>
        <v>0</v>
      </c>
      <c r="AS26" s="220">
        <f t="shared" si="68"/>
        <v>0</v>
      </c>
      <c r="AT26" s="220">
        <f t="shared" si="68"/>
        <v>0</v>
      </c>
      <c r="AU26" s="220">
        <f t="shared" si="68"/>
        <v>0</v>
      </c>
      <c r="AV26" s="220">
        <f t="shared" si="68"/>
        <v>0</v>
      </c>
      <c r="AW26" s="220">
        <f t="shared" si="68"/>
        <v>0</v>
      </c>
      <c r="AX26" s="220">
        <f t="shared" si="68"/>
        <v>0</v>
      </c>
      <c r="AY26" s="220">
        <f t="shared" si="68"/>
        <v>0</v>
      </c>
      <c r="AZ26" s="220">
        <f t="shared" si="68"/>
        <v>0</v>
      </c>
      <c r="BA26" s="220">
        <f t="shared" si="68"/>
        <v>0</v>
      </c>
      <c r="BB26" s="220">
        <f t="shared" si="68"/>
        <v>0</v>
      </c>
      <c r="BC26" s="220">
        <f t="shared" si="68"/>
        <v>0</v>
      </c>
      <c r="BD26" s="220">
        <f t="shared" si="68"/>
        <v>0</v>
      </c>
      <c r="BE26" s="220">
        <f t="shared" si="68"/>
        <v>0</v>
      </c>
      <c r="BF26" s="220">
        <f t="shared" si="68"/>
        <v>0</v>
      </c>
      <c r="BG26" s="220">
        <f t="shared" si="68"/>
        <v>0</v>
      </c>
      <c r="BH26" s="220">
        <f t="shared" si="68"/>
        <v>0</v>
      </c>
      <c r="BI26" s="220">
        <f t="shared" si="68"/>
        <v>0</v>
      </c>
      <c r="BJ26" s="220">
        <f t="shared" si="68"/>
        <v>0</v>
      </c>
      <c r="BK26" s="220">
        <f t="shared" si="68"/>
        <v>0</v>
      </c>
      <c r="BL26" s="220">
        <f t="shared" si="68"/>
        <v>0</v>
      </c>
      <c r="BM26" s="220">
        <f t="shared" si="68"/>
        <v>0</v>
      </c>
      <c r="BN26" s="220">
        <f t="shared" si="68"/>
        <v>0</v>
      </c>
      <c r="BO26" s="220">
        <f t="shared" si="68"/>
        <v>0</v>
      </c>
      <c r="BP26" s="220">
        <f t="shared" si="68"/>
        <v>0</v>
      </c>
      <c r="BQ26" s="220">
        <f t="shared" si="68"/>
        <v>0</v>
      </c>
      <c r="BR26" s="220">
        <f t="shared" si="68"/>
        <v>0</v>
      </c>
      <c r="BS26" s="220">
        <f t="shared" si="68"/>
        <v>0</v>
      </c>
      <c r="BT26" s="220">
        <f t="shared" si="68"/>
        <v>0</v>
      </c>
      <c r="BU26" s="220">
        <f t="shared" si="68"/>
        <v>0</v>
      </c>
      <c r="BV26" s="220">
        <f t="shared" si="68"/>
        <v>0</v>
      </c>
      <c r="BW26" s="220">
        <f t="shared" si="68"/>
        <v>0</v>
      </c>
      <c r="BX26" s="220">
        <f t="shared" si="68"/>
        <v>0</v>
      </c>
      <c r="BY26" s="220">
        <f t="shared" si="68"/>
        <v>0</v>
      </c>
      <c r="BZ26" s="220">
        <f t="shared" si="68"/>
        <v>-9.3000000000000007</v>
      </c>
      <c r="CA26" s="220">
        <f t="shared" si="68"/>
        <v>0</v>
      </c>
      <c r="CB26" s="220">
        <f t="shared" si="68"/>
        <v>0</v>
      </c>
      <c r="CC26" s="220">
        <f t="shared" si="68"/>
        <v>-50</v>
      </c>
      <c r="CD26" s="220" t="s">
        <v>874</v>
      </c>
    </row>
    <row r="27" spans="1:87" s="161" customFormat="1" ht="24" hidden="1" outlineLevel="1">
      <c r="A27" s="218" t="s">
        <v>87</v>
      </c>
      <c r="B27" s="229" t="s">
        <v>851</v>
      </c>
      <c r="C27" s="218" t="s">
        <v>866</v>
      </c>
      <c r="D27" s="225" t="s">
        <v>874</v>
      </c>
      <c r="E27" s="225" t="s">
        <v>874</v>
      </c>
      <c r="F27" s="225" t="s">
        <v>874</v>
      </c>
      <c r="G27" s="225" t="s">
        <v>874</v>
      </c>
      <c r="H27" s="225" t="s">
        <v>874</v>
      </c>
      <c r="I27" s="225" t="s">
        <v>874</v>
      </c>
      <c r="J27" s="225" t="s">
        <v>874</v>
      </c>
      <c r="K27" s="225" t="s">
        <v>874</v>
      </c>
      <c r="L27" s="225" t="s">
        <v>874</v>
      </c>
      <c r="M27" s="225" t="s">
        <v>874</v>
      </c>
      <c r="N27" s="225" t="s">
        <v>874</v>
      </c>
      <c r="O27" s="225" t="s">
        <v>874</v>
      </c>
      <c r="P27" s="225" t="s">
        <v>874</v>
      </c>
      <c r="Q27" s="223" t="s">
        <v>874</v>
      </c>
      <c r="R27" s="223" t="s">
        <v>874</v>
      </c>
      <c r="S27" s="223" t="s">
        <v>874</v>
      </c>
      <c r="T27" s="223" t="s">
        <v>874</v>
      </c>
      <c r="U27" s="223" t="s">
        <v>874</v>
      </c>
      <c r="V27" s="223" t="s">
        <v>874</v>
      </c>
      <c r="W27" s="223" t="s">
        <v>874</v>
      </c>
      <c r="X27" s="223" t="s">
        <v>874</v>
      </c>
      <c r="Y27" s="223" t="s">
        <v>874</v>
      </c>
      <c r="Z27" s="223" t="s">
        <v>874</v>
      </c>
      <c r="AA27" s="223" t="s">
        <v>874</v>
      </c>
      <c r="AB27" s="223" t="s">
        <v>874</v>
      </c>
      <c r="AC27" s="223" t="s">
        <v>874</v>
      </c>
      <c r="AD27" s="223" t="s">
        <v>874</v>
      </c>
      <c r="AE27" s="223" t="s">
        <v>874</v>
      </c>
      <c r="AF27" s="223" t="s">
        <v>874</v>
      </c>
      <c r="AG27" s="223" t="s">
        <v>874</v>
      </c>
      <c r="AH27" s="223" t="s">
        <v>874</v>
      </c>
      <c r="AI27" s="223" t="s">
        <v>874</v>
      </c>
      <c r="AJ27" s="223" t="s">
        <v>874</v>
      </c>
      <c r="AK27" s="223" t="s">
        <v>874</v>
      </c>
      <c r="AL27" s="223" t="s">
        <v>874</v>
      </c>
      <c r="AM27" s="223" t="s">
        <v>874</v>
      </c>
      <c r="AN27" s="223" t="s">
        <v>874</v>
      </c>
      <c r="AO27" s="223" t="s">
        <v>874</v>
      </c>
      <c r="AP27" s="223" t="s">
        <v>874</v>
      </c>
      <c r="AQ27" s="223" t="s">
        <v>874</v>
      </c>
      <c r="AR27" s="223" t="s">
        <v>874</v>
      </c>
      <c r="AS27" s="223" t="s">
        <v>874</v>
      </c>
      <c r="AT27" s="223" t="s">
        <v>874</v>
      </c>
      <c r="AU27" s="223" t="s">
        <v>874</v>
      </c>
      <c r="AV27" s="223" t="s">
        <v>874</v>
      </c>
      <c r="AW27" s="223" t="s">
        <v>874</v>
      </c>
      <c r="AX27" s="223" t="s">
        <v>874</v>
      </c>
      <c r="AY27" s="223" t="s">
        <v>874</v>
      </c>
      <c r="AZ27" s="223" t="s">
        <v>874</v>
      </c>
      <c r="BA27" s="223" t="s">
        <v>874</v>
      </c>
      <c r="BB27" s="223" t="s">
        <v>874</v>
      </c>
      <c r="BC27" s="223" t="s">
        <v>874</v>
      </c>
      <c r="BD27" s="223" t="s">
        <v>874</v>
      </c>
      <c r="BE27" s="223" t="s">
        <v>874</v>
      </c>
      <c r="BF27" s="223" t="s">
        <v>874</v>
      </c>
      <c r="BG27" s="223" t="s">
        <v>874</v>
      </c>
      <c r="BH27" s="223" t="s">
        <v>874</v>
      </c>
      <c r="BI27" s="223" t="s">
        <v>874</v>
      </c>
      <c r="BJ27" s="223" t="s">
        <v>874</v>
      </c>
      <c r="BK27" s="223" t="s">
        <v>874</v>
      </c>
      <c r="BL27" s="223" t="s">
        <v>874</v>
      </c>
      <c r="BM27" s="223" t="s">
        <v>874</v>
      </c>
      <c r="BN27" s="223" t="s">
        <v>874</v>
      </c>
      <c r="BO27" s="223" t="s">
        <v>874</v>
      </c>
      <c r="BP27" s="223" t="s">
        <v>874</v>
      </c>
      <c r="BQ27" s="223" t="s">
        <v>874</v>
      </c>
      <c r="BR27" s="223" t="s">
        <v>874</v>
      </c>
      <c r="BS27" s="223" t="s">
        <v>874</v>
      </c>
      <c r="BT27" s="223" t="s">
        <v>874</v>
      </c>
      <c r="BU27" s="223" t="s">
        <v>874</v>
      </c>
      <c r="BV27" s="223" t="s">
        <v>874</v>
      </c>
      <c r="BW27" s="223" t="s">
        <v>874</v>
      </c>
      <c r="BX27" s="223" t="s">
        <v>874</v>
      </c>
      <c r="BY27" s="223" t="s">
        <v>874</v>
      </c>
      <c r="BZ27" s="223" t="s">
        <v>874</v>
      </c>
      <c r="CA27" s="223" t="s">
        <v>874</v>
      </c>
      <c r="CB27" s="223" t="s">
        <v>874</v>
      </c>
      <c r="CC27" s="223" t="s">
        <v>874</v>
      </c>
      <c r="CD27" s="223" t="s">
        <v>874</v>
      </c>
    </row>
    <row r="28" spans="1:87" s="161" customFormat="1" ht="36" hidden="1" outlineLevel="1">
      <c r="A28" s="227" t="s">
        <v>89</v>
      </c>
      <c r="B28" s="230" t="s">
        <v>852</v>
      </c>
      <c r="C28" s="227" t="s">
        <v>866</v>
      </c>
      <c r="D28" s="141" t="s">
        <v>874</v>
      </c>
      <c r="E28" s="141" t="s">
        <v>874</v>
      </c>
      <c r="F28" s="141" t="s">
        <v>874</v>
      </c>
      <c r="G28" s="141" t="s">
        <v>874</v>
      </c>
      <c r="H28" s="141" t="s">
        <v>874</v>
      </c>
      <c r="I28" s="141" t="s">
        <v>874</v>
      </c>
      <c r="J28" s="141" t="s">
        <v>874</v>
      </c>
      <c r="K28" s="141" t="s">
        <v>874</v>
      </c>
      <c r="L28" s="141" t="s">
        <v>874</v>
      </c>
      <c r="M28" s="141" t="s">
        <v>874</v>
      </c>
      <c r="N28" s="141" t="s">
        <v>874</v>
      </c>
      <c r="O28" s="141" t="s">
        <v>874</v>
      </c>
      <c r="P28" s="141" t="s">
        <v>874</v>
      </c>
      <c r="Q28" s="141" t="s">
        <v>874</v>
      </c>
      <c r="R28" s="141" t="s">
        <v>874</v>
      </c>
      <c r="S28" s="141" t="s">
        <v>874</v>
      </c>
      <c r="T28" s="141" t="s">
        <v>874</v>
      </c>
      <c r="U28" s="141" t="s">
        <v>874</v>
      </c>
      <c r="V28" s="141" t="s">
        <v>874</v>
      </c>
      <c r="W28" s="141" t="s">
        <v>874</v>
      </c>
      <c r="X28" s="141" t="s">
        <v>874</v>
      </c>
      <c r="Y28" s="141" t="s">
        <v>874</v>
      </c>
      <c r="Z28" s="141" t="s">
        <v>874</v>
      </c>
      <c r="AA28" s="141" t="s">
        <v>874</v>
      </c>
      <c r="AB28" s="141" t="s">
        <v>874</v>
      </c>
      <c r="AC28" s="141" t="s">
        <v>874</v>
      </c>
      <c r="AD28" s="141" t="s">
        <v>874</v>
      </c>
      <c r="AE28" s="141" t="s">
        <v>874</v>
      </c>
      <c r="AF28" s="141" t="s">
        <v>874</v>
      </c>
      <c r="AG28" s="141" t="s">
        <v>874</v>
      </c>
      <c r="AH28" s="141" t="s">
        <v>874</v>
      </c>
      <c r="AI28" s="141" t="s">
        <v>874</v>
      </c>
      <c r="AJ28" s="141" t="s">
        <v>874</v>
      </c>
      <c r="AK28" s="141" t="s">
        <v>874</v>
      </c>
      <c r="AL28" s="141" t="s">
        <v>874</v>
      </c>
      <c r="AM28" s="141" t="s">
        <v>874</v>
      </c>
      <c r="AN28" s="141" t="s">
        <v>874</v>
      </c>
      <c r="AO28" s="141" t="s">
        <v>874</v>
      </c>
      <c r="AP28" s="141" t="s">
        <v>874</v>
      </c>
      <c r="AQ28" s="141" t="s">
        <v>874</v>
      </c>
      <c r="AR28" s="141" t="s">
        <v>874</v>
      </c>
      <c r="AS28" s="141" t="s">
        <v>874</v>
      </c>
      <c r="AT28" s="141" t="s">
        <v>874</v>
      </c>
      <c r="AU28" s="141" t="s">
        <v>874</v>
      </c>
      <c r="AV28" s="141" t="s">
        <v>874</v>
      </c>
      <c r="AW28" s="141" t="s">
        <v>874</v>
      </c>
      <c r="AX28" s="141" t="s">
        <v>874</v>
      </c>
      <c r="AY28" s="141" t="s">
        <v>874</v>
      </c>
      <c r="AZ28" s="141" t="s">
        <v>874</v>
      </c>
      <c r="BA28" s="141" t="s">
        <v>874</v>
      </c>
      <c r="BB28" s="141" t="s">
        <v>874</v>
      </c>
      <c r="BC28" s="141" t="s">
        <v>874</v>
      </c>
      <c r="BD28" s="141" t="s">
        <v>874</v>
      </c>
      <c r="BE28" s="141" t="s">
        <v>874</v>
      </c>
      <c r="BF28" s="141" t="s">
        <v>874</v>
      </c>
      <c r="BG28" s="141" t="s">
        <v>874</v>
      </c>
      <c r="BH28" s="141" t="s">
        <v>874</v>
      </c>
      <c r="BI28" s="141" t="s">
        <v>874</v>
      </c>
      <c r="BJ28" s="141" t="s">
        <v>874</v>
      </c>
      <c r="BK28" s="141" t="s">
        <v>874</v>
      </c>
      <c r="BL28" s="141" t="s">
        <v>874</v>
      </c>
      <c r="BM28" s="141" t="s">
        <v>874</v>
      </c>
      <c r="BN28" s="141" t="s">
        <v>874</v>
      </c>
      <c r="BO28" s="141" t="s">
        <v>874</v>
      </c>
      <c r="BP28" s="141" t="s">
        <v>874</v>
      </c>
      <c r="BQ28" s="141" t="s">
        <v>874</v>
      </c>
      <c r="BR28" s="141" t="s">
        <v>874</v>
      </c>
      <c r="BS28" s="141" t="s">
        <v>874</v>
      </c>
      <c r="BT28" s="141" t="s">
        <v>874</v>
      </c>
      <c r="BU28" s="141" t="s">
        <v>874</v>
      </c>
      <c r="BV28" s="141" t="s">
        <v>874</v>
      </c>
      <c r="BW28" s="141" t="s">
        <v>874</v>
      </c>
      <c r="BX28" s="141" t="s">
        <v>874</v>
      </c>
      <c r="BY28" s="141" t="s">
        <v>874</v>
      </c>
      <c r="BZ28" s="141" t="s">
        <v>874</v>
      </c>
      <c r="CA28" s="141" t="s">
        <v>874</v>
      </c>
      <c r="CB28" s="141" t="s">
        <v>874</v>
      </c>
      <c r="CC28" s="141" t="s">
        <v>874</v>
      </c>
      <c r="CD28" s="141" t="s">
        <v>874</v>
      </c>
    </row>
    <row r="29" spans="1:87" s="161" customFormat="1" ht="48" hidden="1" outlineLevel="1">
      <c r="A29" s="147" t="s">
        <v>493</v>
      </c>
      <c r="B29" s="148" t="s">
        <v>853</v>
      </c>
      <c r="C29" s="147" t="s">
        <v>866</v>
      </c>
      <c r="D29" s="141" t="s">
        <v>874</v>
      </c>
      <c r="E29" s="141" t="s">
        <v>874</v>
      </c>
      <c r="F29" s="141" t="s">
        <v>874</v>
      </c>
      <c r="G29" s="141" t="s">
        <v>874</v>
      </c>
      <c r="H29" s="141" t="s">
        <v>874</v>
      </c>
      <c r="I29" s="141" t="s">
        <v>874</v>
      </c>
      <c r="J29" s="141" t="s">
        <v>874</v>
      </c>
      <c r="K29" s="141" t="s">
        <v>874</v>
      </c>
      <c r="L29" s="141" t="s">
        <v>874</v>
      </c>
      <c r="M29" s="141" t="s">
        <v>874</v>
      </c>
      <c r="N29" s="141" t="s">
        <v>874</v>
      </c>
      <c r="O29" s="141" t="s">
        <v>874</v>
      </c>
      <c r="P29" s="141" t="s">
        <v>874</v>
      </c>
      <c r="Q29" s="141" t="s">
        <v>874</v>
      </c>
      <c r="R29" s="141" t="s">
        <v>874</v>
      </c>
      <c r="S29" s="141" t="s">
        <v>874</v>
      </c>
      <c r="T29" s="141" t="s">
        <v>874</v>
      </c>
      <c r="U29" s="141" t="s">
        <v>874</v>
      </c>
      <c r="V29" s="141" t="s">
        <v>874</v>
      </c>
      <c r="W29" s="141" t="s">
        <v>874</v>
      </c>
      <c r="X29" s="141" t="s">
        <v>874</v>
      </c>
      <c r="Y29" s="141" t="s">
        <v>874</v>
      </c>
      <c r="Z29" s="141" t="s">
        <v>874</v>
      </c>
      <c r="AA29" s="141" t="s">
        <v>874</v>
      </c>
      <c r="AB29" s="141" t="s">
        <v>874</v>
      </c>
      <c r="AC29" s="141" t="s">
        <v>874</v>
      </c>
      <c r="AD29" s="141" t="s">
        <v>874</v>
      </c>
      <c r="AE29" s="141" t="s">
        <v>874</v>
      </c>
      <c r="AF29" s="141" t="s">
        <v>874</v>
      </c>
      <c r="AG29" s="141" t="s">
        <v>874</v>
      </c>
      <c r="AH29" s="141" t="s">
        <v>874</v>
      </c>
      <c r="AI29" s="141" t="s">
        <v>874</v>
      </c>
      <c r="AJ29" s="141" t="s">
        <v>874</v>
      </c>
      <c r="AK29" s="141" t="s">
        <v>874</v>
      </c>
      <c r="AL29" s="141" t="s">
        <v>874</v>
      </c>
      <c r="AM29" s="141" t="s">
        <v>874</v>
      </c>
      <c r="AN29" s="141" t="s">
        <v>874</v>
      </c>
      <c r="AO29" s="141" t="s">
        <v>874</v>
      </c>
      <c r="AP29" s="141" t="s">
        <v>874</v>
      </c>
      <c r="AQ29" s="141" t="s">
        <v>874</v>
      </c>
      <c r="AR29" s="141" t="s">
        <v>874</v>
      </c>
      <c r="AS29" s="141" t="s">
        <v>874</v>
      </c>
      <c r="AT29" s="141" t="s">
        <v>874</v>
      </c>
      <c r="AU29" s="141" t="s">
        <v>874</v>
      </c>
      <c r="AV29" s="141" t="s">
        <v>874</v>
      </c>
      <c r="AW29" s="141" t="s">
        <v>874</v>
      </c>
      <c r="AX29" s="141" t="s">
        <v>874</v>
      </c>
      <c r="AY29" s="141" t="s">
        <v>874</v>
      </c>
      <c r="AZ29" s="141" t="s">
        <v>874</v>
      </c>
      <c r="BA29" s="141" t="s">
        <v>874</v>
      </c>
      <c r="BB29" s="141" t="s">
        <v>874</v>
      </c>
      <c r="BC29" s="141" t="s">
        <v>874</v>
      </c>
      <c r="BD29" s="141" t="s">
        <v>874</v>
      </c>
      <c r="BE29" s="141" t="s">
        <v>874</v>
      </c>
      <c r="BF29" s="141" t="s">
        <v>874</v>
      </c>
      <c r="BG29" s="141" t="s">
        <v>874</v>
      </c>
      <c r="BH29" s="141" t="s">
        <v>874</v>
      </c>
      <c r="BI29" s="141" t="s">
        <v>874</v>
      </c>
      <c r="BJ29" s="141" t="s">
        <v>874</v>
      </c>
      <c r="BK29" s="141" t="s">
        <v>874</v>
      </c>
      <c r="BL29" s="141" t="s">
        <v>874</v>
      </c>
      <c r="BM29" s="141" t="s">
        <v>874</v>
      </c>
      <c r="BN29" s="141" t="s">
        <v>874</v>
      </c>
      <c r="BO29" s="141" t="s">
        <v>874</v>
      </c>
      <c r="BP29" s="141" t="s">
        <v>874</v>
      </c>
      <c r="BQ29" s="141" t="s">
        <v>874</v>
      </c>
      <c r="BR29" s="141" t="s">
        <v>874</v>
      </c>
      <c r="BS29" s="141" t="s">
        <v>874</v>
      </c>
      <c r="BT29" s="141" t="s">
        <v>874</v>
      </c>
      <c r="BU29" s="141" t="s">
        <v>874</v>
      </c>
      <c r="BV29" s="141" t="s">
        <v>874</v>
      </c>
      <c r="BW29" s="141" t="s">
        <v>874</v>
      </c>
      <c r="BX29" s="141" t="s">
        <v>874</v>
      </c>
      <c r="BY29" s="141" t="s">
        <v>874</v>
      </c>
      <c r="BZ29" s="141" t="s">
        <v>874</v>
      </c>
      <c r="CA29" s="141" t="s">
        <v>874</v>
      </c>
      <c r="CB29" s="141" t="s">
        <v>874</v>
      </c>
      <c r="CC29" s="141" t="s">
        <v>874</v>
      </c>
      <c r="CD29" s="141" t="s">
        <v>874</v>
      </c>
    </row>
    <row r="30" spans="1:87" s="161" customFormat="1" ht="48" hidden="1" outlineLevel="1">
      <c r="A30" s="147" t="s">
        <v>498</v>
      </c>
      <c r="B30" s="148" t="s">
        <v>854</v>
      </c>
      <c r="C30" s="147" t="s">
        <v>866</v>
      </c>
      <c r="D30" s="141" t="s">
        <v>874</v>
      </c>
      <c r="E30" s="141" t="s">
        <v>874</v>
      </c>
      <c r="F30" s="141" t="s">
        <v>874</v>
      </c>
      <c r="G30" s="141" t="s">
        <v>874</v>
      </c>
      <c r="H30" s="141" t="s">
        <v>874</v>
      </c>
      <c r="I30" s="141" t="s">
        <v>874</v>
      </c>
      <c r="J30" s="141" t="s">
        <v>874</v>
      </c>
      <c r="K30" s="141" t="s">
        <v>874</v>
      </c>
      <c r="L30" s="141" t="s">
        <v>874</v>
      </c>
      <c r="M30" s="141" t="s">
        <v>874</v>
      </c>
      <c r="N30" s="141" t="s">
        <v>874</v>
      </c>
      <c r="O30" s="141" t="s">
        <v>874</v>
      </c>
      <c r="P30" s="141" t="s">
        <v>874</v>
      </c>
      <c r="Q30" s="141" t="s">
        <v>874</v>
      </c>
      <c r="R30" s="141" t="s">
        <v>874</v>
      </c>
      <c r="S30" s="141" t="s">
        <v>874</v>
      </c>
      <c r="T30" s="141" t="s">
        <v>874</v>
      </c>
      <c r="U30" s="141" t="s">
        <v>874</v>
      </c>
      <c r="V30" s="141" t="s">
        <v>874</v>
      </c>
      <c r="W30" s="141" t="s">
        <v>874</v>
      </c>
      <c r="X30" s="141" t="s">
        <v>874</v>
      </c>
      <c r="Y30" s="141" t="s">
        <v>874</v>
      </c>
      <c r="Z30" s="141" t="s">
        <v>874</v>
      </c>
      <c r="AA30" s="141" t="s">
        <v>874</v>
      </c>
      <c r="AB30" s="141" t="s">
        <v>874</v>
      </c>
      <c r="AC30" s="141" t="s">
        <v>874</v>
      </c>
      <c r="AD30" s="141" t="s">
        <v>874</v>
      </c>
      <c r="AE30" s="141" t="s">
        <v>874</v>
      </c>
      <c r="AF30" s="141" t="s">
        <v>874</v>
      </c>
      <c r="AG30" s="141" t="s">
        <v>874</v>
      </c>
      <c r="AH30" s="141" t="s">
        <v>874</v>
      </c>
      <c r="AI30" s="141" t="s">
        <v>874</v>
      </c>
      <c r="AJ30" s="141" t="s">
        <v>874</v>
      </c>
      <c r="AK30" s="141" t="s">
        <v>874</v>
      </c>
      <c r="AL30" s="141" t="s">
        <v>874</v>
      </c>
      <c r="AM30" s="141" t="s">
        <v>874</v>
      </c>
      <c r="AN30" s="141" t="s">
        <v>874</v>
      </c>
      <c r="AO30" s="141" t="s">
        <v>874</v>
      </c>
      <c r="AP30" s="141" t="s">
        <v>874</v>
      </c>
      <c r="AQ30" s="141" t="s">
        <v>874</v>
      </c>
      <c r="AR30" s="141" t="s">
        <v>874</v>
      </c>
      <c r="AS30" s="141" t="s">
        <v>874</v>
      </c>
      <c r="AT30" s="141" t="s">
        <v>874</v>
      </c>
      <c r="AU30" s="141" t="s">
        <v>874</v>
      </c>
      <c r="AV30" s="141" t="s">
        <v>874</v>
      </c>
      <c r="AW30" s="141" t="s">
        <v>874</v>
      </c>
      <c r="AX30" s="141" t="s">
        <v>874</v>
      </c>
      <c r="AY30" s="141" t="s">
        <v>874</v>
      </c>
      <c r="AZ30" s="141" t="s">
        <v>874</v>
      </c>
      <c r="BA30" s="141" t="s">
        <v>874</v>
      </c>
      <c r="BB30" s="141" t="s">
        <v>874</v>
      </c>
      <c r="BC30" s="141" t="s">
        <v>874</v>
      </c>
      <c r="BD30" s="141" t="s">
        <v>874</v>
      </c>
      <c r="BE30" s="141" t="s">
        <v>874</v>
      </c>
      <c r="BF30" s="141" t="s">
        <v>874</v>
      </c>
      <c r="BG30" s="141" t="s">
        <v>874</v>
      </c>
      <c r="BH30" s="141" t="s">
        <v>874</v>
      </c>
      <c r="BI30" s="141" t="s">
        <v>874</v>
      </c>
      <c r="BJ30" s="141" t="s">
        <v>874</v>
      </c>
      <c r="BK30" s="141" t="s">
        <v>874</v>
      </c>
      <c r="BL30" s="141" t="s">
        <v>874</v>
      </c>
      <c r="BM30" s="141" t="s">
        <v>874</v>
      </c>
      <c r="BN30" s="141" t="s">
        <v>874</v>
      </c>
      <c r="BO30" s="141" t="s">
        <v>874</v>
      </c>
      <c r="BP30" s="141" t="s">
        <v>874</v>
      </c>
      <c r="BQ30" s="141" t="s">
        <v>874</v>
      </c>
      <c r="BR30" s="141" t="s">
        <v>874</v>
      </c>
      <c r="BS30" s="141" t="s">
        <v>874</v>
      </c>
      <c r="BT30" s="141" t="s">
        <v>874</v>
      </c>
      <c r="BU30" s="141" t="s">
        <v>874</v>
      </c>
      <c r="BV30" s="141" t="s">
        <v>874</v>
      </c>
      <c r="BW30" s="141" t="s">
        <v>874</v>
      </c>
      <c r="BX30" s="141" t="s">
        <v>874</v>
      </c>
      <c r="BY30" s="141" t="s">
        <v>874</v>
      </c>
      <c r="BZ30" s="141" t="s">
        <v>874</v>
      </c>
      <c r="CA30" s="141" t="s">
        <v>874</v>
      </c>
      <c r="CB30" s="141" t="s">
        <v>874</v>
      </c>
      <c r="CC30" s="141" t="s">
        <v>874</v>
      </c>
      <c r="CD30" s="141" t="s">
        <v>874</v>
      </c>
    </row>
    <row r="31" spans="1:87" s="161" customFormat="1" ht="36" hidden="1" outlineLevel="1">
      <c r="A31" s="147" t="s">
        <v>500</v>
      </c>
      <c r="B31" s="148" t="s">
        <v>950</v>
      </c>
      <c r="C31" s="147" t="s">
        <v>866</v>
      </c>
      <c r="D31" s="141" t="s">
        <v>874</v>
      </c>
      <c r="E31" s="141" t="s">
        <v>874</v>
      </c>
      <c r="F31" s="141" t="s">
        <v>874</v>
      </c>
      <c r="G31" s="141" t="s">
        <v>874</v>
      </c>
      <c r="H31" s="141" t="s">
        <v>874</v>
      </c>
      <c r="I31" s="141" t="s">
        <v>874</v>
      </c>
      <c r="J31" s="141" t="s">
        <v>874</v>
      </c>
      <c r="K31" s="141" t="s">
        <v>874</v>
      </c>
      <c r="L31" s="141" t="s">
        <v>874</v>
      </c>
      <c r="M31" s="141" t="s">
        <v>874</v>
      </c>
      <c r="N31" s="141" t="s">
        <v>874</v>
      </c>
      <c r="O31" s="141" t="s">
        <v>874</v>
      </c>
      <c r="P31" s="141" t="s">
        <v>874</v>
      </c>
      <c r="Q31" s="141" t="s">
        <v>874</v>
      </c>
      <c r="R31" s="141" t="s">
        <v>874</v>
      </c>
      <c r="S31" s="141" t="s">
        <v>874</v>
      </c>
      <c r="T31" s="141" t="s">
        <v>874</v>
      </c>
      <c r="U31" s="141" t="s">
        <v>874</v>
      </c>
      <c r="V31" s="141" t="s">
        <v>874</v>
      </c>
      <c r="W31" s="141" t="s">
        <v>874</v>
      </c>
      <c r="X31" s="141" t="s">
        <v>874</v>
      </c>
      <c r="Y31" s="141" t="s">
        <v>874</v>
      </c>
      <c r="Z31" s="141" t="s">
        <v>874</v>
      </c>
      <c r="AA31" s="141" t="s">
        <v>874</v>
      </c>
      <c r="AB31" s="141" t="s">
        <v>874</v>
      </c>
      <c r="AC31" s="141" t="s">
        <v>874</v>
      </c>
      <c r="AD31" s="141" t="s">
        <v>874</v>
      </c>
      <c r="AE31" s="141" t="s">
        <v>874</v>
      </c>
      <c r="AF31" s="141" t="s">
        <v>874</v>
      </c>
      <c r="AG31" s="141" t="s">
        <v>874</v>
      </c>
      <c r="AH31" s="141" t="s">
        <v>874</v>
      </c>
      <c r="AI31" s="141" t="s">
        <v>874</v>
      </c>
      <c r="AJ31" s="141" t="s">
        <v>874</v>
      </c>
      <c r="AK31" s="141" t="s">
        <v>874</v>
      </c>
      <c r="AL31" s="141" t="s">
        <v>874</v>
      </c>
      <c r="AM31" s="141" t="s">
        <v>874</v>
      </c>
      <c r="AN31" s="141" t="s">
        <v>874</v>
      </c>
      <c r="AO31" s="141" t="s">
        <v>874</v>
      </c>
      <c r="AP31" s="141" t="s">
        <v>874</v>
      </c>
      <c r="AQ31" s="141" t="s">
        <v>874</v>
      </c>
      <c r="AR31" s="141" t="s">
        <v>874</v>
      </c>
      <c r="AS31" s="141" t="s">
        <v>874</v>
      </c>
      <c r="AT31" s="141" t="s">
        <v>874</v>
      </c>
      <c r="AU31" s="141" t="s">
        <v>874</v>
      </c>
      <c r="AV31" s="141" t="s">
        <v>874</v>
      </c>
      <c r="AW31" s="141" t="s">
        <v>874</v>
      </c>
      <c r="AX31" s="141" t="s">
        <v>874</v>
      </c>
      <c r="AY31" s="141" t="s">
        <v>874</v>
      </c>
      <c r="AZ31" s="141" t="s">
        <v>874</v>
      </c>
      <c r="BA31" s="141" t="s">
        <v>874</v>
      </c>
      <c r="BB31" s="141" t="s">
        <v>874</v>
      </c>
      <c r="BC31" s="141" t="s">
        <v>874</v>
      </c>
      <c r="BD31" s="141" t="s">
        <v>874</v>
      </c>
      <c r="BE31" s="141" t="s">
        <v>874</v>
      </c>
      <c r="BF31" s="141" t="s">
        <v>874</v>
      </c>
      <c r="BG31" s="141" t="s">
        <v>874</v>
      </c>
      <c r="BH31" s="141" t="s">
        <v>874</v>
      </c>
      <c r="BI31" s="141" t="s">
        <v>874</v>
      </c>
      <c r="BJ31" s="141" t="s">
        <v>874</v>
      </c>
      <c r="BK31" s="141" t="s">
        <v>874</v>
      </c>
      <c r="BL31" s="141" t="s">
        <v>874</v>
      </c>
      <c r="BM31" s="141" t="s">
        <v>874</v>
      </c>
      <c r="BN31" s="141" t="s">
        <v>874</v>
      </c>
      <c r="BO31" s="141" t="s">
        <v>874</v>
      </c>
      <c r="BP31" s="141" t="s">
        <v>874</v>
      </c>
      <c r="BQ31" s="141" t="s">
        <v>874</v>
      </c>
      <c r="BR31" s="141" t="s">
        <v>874</v>
      </c>
      <c r="BS31" s="141" t="s">
        <v>874</v>
      </c>
      <c r="BT31" s="141" t="s">
        <v>874</v>
      </c>
      <c r="BU31" s="141" t="s">
        <v>874</v>
      </c>
      <c r="BV31" s="141" t="s">
        <v>874</v>
      </c>
      <c r="BW31" s="141" t="s">
        <v>874</v>
      </c>
      <c r="BX31" s="141" t="s">
        <v>874</v>
      </c>
      <c r="BY31" s="141" t="s">
        <v>874</v>
      </c>
      <c r="BZ31" s="141" t="s">
        <v>874</v>
      </c>
      <c r="CA31" s="141" t="s">
        <v>874</v>
      </c>
      <c r="CB31" s="141" t="s">
        <v>874</v>
      </c>
      <c r="CC31" s="141" t="s">
        <v>874</v>
      </c>
      <c r="CD31" s="141" t="s">
        <v>874</v>
      </c>
    </row>
    <row r="32" spans="1:87" s="161" customFormat="1" ht="60" hidden="1" outlineLevel="1">
      <c r="A32" s="227" t="s">
        <v>91</v>
      </c>
      <c r="B32" s="230" t="s">
        <v>951</v>
      </c>
      <c r="C32" s="227" t="s">
        <v>866</v>
      </c>
      <c r="D32" s="141" t="s">
        <v>874</v>
      </c>
      <c r="E32" s="141" t="s">
        <v>874</v>
      </c>
      <c r="F32" s="141" t="s">
        <v>874</v>
      </c>
      <c r="G32" s="141" t="s">
        <v>874</v>
      </c>
      <c r="H32" s="141" t="s">
        <v>874</v>
      </c>
      <c r="I32" s="141" t="s">
        <v>874</v>
      </c>
      <c r="J32" s="141" t="s">
        <v>874</v>
      </c>
      <c r="K32" s="141" t="s">
        <v>874</v>
      </c>
      <c r="L32" s="141" t="s">
        <v>874</v>
      </c>
      <c r="M32" s="141" t="s">
        <v>874</v>
      </c>
      <c r="N32" s="141" t="s">
        <v>874</v>
      </c>
      <c r="O32" s="141" t="s">
        <v>874</v>
      </c>
      <c r="P32" s="141" t="s">
        <v>874</v>
      </c>
      <c r="Q32" s="141" t="s">
        <v>874</v>
      </c>
      <c r="R32" s="141" t="s">
        <v>874</v>
      </c>
      <c r="S32" s="141" t="s">
        <v>874</v>
      </c>
      <c r="T32" s="141" t="s">
        <v>874</v>
      </c>
      <c r="U32" s="141" t="s">
        <v>874</v>
      </c>
      <c r="V32" s="141" t="s">
        <v>874</v>
      </c>
      <c r="W32" s="141" t="s">
        <v>874</v>
      </c>
      <c r="X32" s="141" t="s">
        <v>874</v>
      </c>
      <c r="Y32" s="141" t="s">
        <v>874</v>
      </c>
      <c r="Z32" s="141" t="s">
        <v>874</v>
      </c>
      <c r="AA32" s="141" t="s">
        <v>874</v>
      </c>
      <c r="AB32" s="141" t="s">
        <v>874</v>
      </c>
      <c r="AC32" s="141" t="s">
        <v>874</v>
      </c>
      <c r="AD32" s="141" t="s">
        <v>874</v>
      </c>
      <c r="AE32" s="141" t="s">
        <v>874</v>
      </c>
      <c r="AF32" s="141" t="s">
        <v>874</v>
      </c>
      <c r="AG32" s="141" t="s">
        <v>874</v>
      </c>
      <c r="AH32" s="141" t="s">
        <v>874</v>
      </c>
      <c r="AI32" s="141" t="s">
        <v>874</v>
      </c>
      <c r="AJ32" s="141" t="s">
        <v>874</v>
      </c>
      <c r="AK32" s="141" t="s">
        <v>874</v>
      </c>
      <c r="AL32" s="141" t="s">
        <v>874</v>
      </c>
      <c r="AM32" s="141" t="s">
        <v>874</v>
      </c>
      <c r="AN32" s="141" t="s">
        <v>874</v>
      </c>
      <c r="AO32" s="141" t="s">
        <v>874</v>
      </c>
      <c r="AP32" s="141" t="s">
        <v>874</v>
      </c>
      <c r="AQ32" s="141" t="s">
        <v>874</v>
      </c>
      <c r="AR32" s="141" t="s">
        <v>874</v>
      </c>
      <c r="AS32" s="141" t="s">
        <v>874</v>
      </c>
      <c r="AT32" s="141" t="s">
        <v>874</v>
      </c>
      <c r="AU32" s="141" t="s">
        <v>874</v>
      </c>
      <c r="AV32" s="141" t="s">
        <v>874</v>
      </c>
      <c r="AW32" s="141" t="s">
        <v>874</v>
      </c>
      <c r="AX32" s="141" t="s">
        <v>874</v>
      </c>
      <c r="AY32" s="141" t="s">
        <v>874</v>
      </c>
      <c r="AZ32" s="141" t="s">
        <v>874</v>
      </c>
      <c r="BA32" s="141" t="s">
        <v>874</v>
      </c>
      <c r="BB32" s="141" t="s">
        <v>874</v>
      </c>
      <c r="BC32" s="141" t="s">
        <v>874</v>
      </c>
      <c r="BD32" s="141" t="s">
        <v>874</v>
      </c>
      <c r="BE32" s="141" t="s">
        <v>874</v>
      </c>
      <c r="BF32" s="141" t="s">
        <v>874</v>
      </c>
      <c r="BG32" s="141" t="s">
        <v>874</v>
      </c>
      <c r="BH32" s="141" t="s">
        <v>874</v>
      </c>
      <c r="BI32" s="141" t="s">
        <v>874</v>
      </c>
      <c r="BJ32" s="141" t="s">
        <v>874</v>
      </c>
      <c r="BK32" s="141" t="s">
        <v>874</v>
      </c>
      <c r="BL32" s="141" t="s">
        <v>874</v>
      </c>
      <c r="BM32" s="141" t="s">
        <v>874</v>
      </c>
      <c r="BN32" s="141" t="s">
        <v>874</v>
      </c>
      <c r="BO32" s="141" t="s">
        <v>874</v>
      </c>
      <c r="BP32" s="141" t="s">
        <v>874</v>
      </c>
      <c r="BQ32" s="141" t="s">
        <v>874</v>
      </c>
      <c r="BR32" s="141" t="s">
        <v>874</v>
      </c>
      <c r="BS32" s="141" t="s">
        <v>874</v>
      </c>
      <c r="BT32" s="141" t="s">
        <v>874</v>
      </c>
      <c r="BU32" s="141" t="s">
        <v>874</v>
      </c>
      <c r="BV32" s="141" t="s">
        <v>874</v>
      </c>
      <c r="BW32" s="141" t="s">
        <v>874</v>
      </c>
      <c r="BX32" s="141" t="s">
        <v>874</v>
      </c>
      <c r="BY32" s="141" t="s">
        <v>874</v>
      </c>
      <c r="BZ32" s="141" t="s">
        <v>874</v>
      </c>
      <c r="CA32" s="141" t="s">
        <v>874</v>
      </c>
      <c r="CB32" s="141" t="s">
        <v>874</v>
      </c>
      <c r="CC32" s="141" t="s">
        <v>874</v>
      </c>
      <c r="CD32" s="141" t="s">
        <v>874</v>
      </c>
    </row>
    <row r="33" spans="1:82" s="161" customFormat="1" ht="48" hidden="1" outlineLevel="1">
      <c r="A33" s="147" t="s">
        <v>521</v>
      </c>
      <c r="B33" s="148" t="s">
        <v>855</v>
      </c>
      <c r="C33" s="147" t="s">
        <v>866</v>
      </c>
      <c r="D33" s="141" t="s">
        <v>874</v>
      </c>
      <c r="E33" s="141" t="s">
        <v>874</v>
      </c>
      <c r="F33" s="141" t="s">
        <v>874</v>
      </c>
      <c r="G33" s="141" t="s">
        <v>874</v>
      </c>
      <c r="H33" s="141" t="s">
        <v>874</v>
      </c>
      <c r="I33" s="141" t="s">
        <v>874</v>
      </c>
      <c r="J33" s="141" t="s">
        <v>874</v>
      </c>
      <c r="K33" s="141" t="s">
        <v>874</v>
      </c>
      <c r="L33" s="141" t="s">
        <v>874</v>
      </c>
      <c r="M33" s="141" t="s">
        <v>874</v>
      </c>
      <c r="N33" s="141" t="s">
        <v>874</v>
      </c>
      <c r="O33" s="141" t="s">
        <v>874</v>
      </c>
      <c r="P33" s="141" t="s">
        <v>874</v>
      </c>
      <c r="Q33" s="141" t="s">
        <v>874</v>
      </c>
      <c r="R33" s="141" t="s">
        <v>874</v>
      </c>
      <c r="S33" s="141" t="s">
        <v>874</v>
      </c>
      <c r="T33" s="141" t="s">
        <v>874</v>
      </c>
      <c r="U33" s="141" t="s">
        <v>874</v>
      </c>
      <c r="V33" s="141" t="s">
        <v>874</v>
      </c>
      <c r="W33" s="141" t="s">
        <v>874</v>
      </c>
      <c r="X33" s="141" t="s">
        <v>874</v>
      </c>
      <c r="Y33" s="141" t="s">
        <v>874</v>
      </c>
      <c r="Z33" s="141" t="s">
        <v>874</v>
      </c>
      <c r="AA33" s="141" t="s">
        <v>874</v>
      </c>
      <c r="AB33" s="141" t="s">
        <v>874</v>
      </c>
      <c r="AC33" s="141" t="s">
        <v>874</v>
      </c>
      <c r="AD33" s="141" t="s">
        <v>874</v>
      </c>
      <c r="AE33" s="141" t="s">
        <v>874</v>
      </c>
      <c r="AF33" s="141" t="s">
        <v>874</v>
      </c>
      <c r="AG33" s="141" t="s">
        <v>874</v>
      </c>
      <c r="AH33" s="141" t="s">
        <v>874</v>
      </c>
      <c r="AI33" s="141" t="s">
        <v>874</v>
      </c>
      <c r="AJ33" s="141" t="s">
        <v>874</v>
      </c>
      <c r="AK33" s="141" t="s">
        <v>874</v>
      </c>
      <c r="AL33" s="141" t="s">
        <v>874</v>
      </c>
      <c r="AM33" s="141" t="s">
        <v>874</v>
      </c>
      <c r="AN33" s="141" t="s">
        <v>874</v>
      </c>
      <c r="AO33" s="141" t="s">
        <v>874</v>
      </c>
      <c r="AP33" s="141" t="s">
        <v>874</v>
      </c>
      <c r="AQ33" s="141" t="s">
        <v>874</v>
      </c>
      <c r="AR33" s="141" t="s">
        <v>874</v>
      </c>
      <c r="AS33" s="141" t="s">
        <v>874</v>
      </c>
      <c r="AT33" s="141" t="s">
        <v>874</v>
      </c>
      <c r="AU33" s="141" t="s">
        <v>874</v>
      </c>
      <c r="AV33" s="141" t="s">
        <v>874</v>
      </c>
      <c r="AW33" s="141" t="s">
        <v>874</v>
      </c>
      <c r="AX33" s="141" t="s">
        <v>874</v>
      </c>
      <c r="AY33" s="141" t="s">
        <v>874</v>
      </c>
      <c r="AZ33" s="141" t="s">
        <v>874</v>
      </c>
      <c r="BA33" s="141" t="s">
        <v>874</v>
      </c>
      <c r="BB33" s="141" t="s">
        <v>874</v>
      </c>
      <c r="BC33" s="141" t="s">
        <v>874</v>
      </c>
      <c r="BD33" s="141" t="s">
        <v>874</v>
      </c>
      <c r="BE33" s="141" t="s">
        <v>874</v>
      </c>
      <c r="BF33" s="141" t="s">
        <v>874</v>
      </c>
      <c r="BG33" s="141" t="s">
        <v>874</v>
      </c>
      <c r="BH33" s="141" t="s">
        <v>874</v>
      </c>
      <c r="BI33" s="141" t="s">
        <v>874</v>
      </c>
      <c r="BJ33" s="141" t="s">
        <v>874</v>
      </c>
      <c r="BK33" s="141" t="s">
        <v>874</v>
      </c>
      <c r="BL33" s="141" t="s">
        <v>874</v>
      </c>
      <c r="BM33" s="141" t="s">
        <v>874</v>
      </c>
      <c r="BN33" s="141" t="s">
        <v>874</v>
      </c>
      <c r="BO33" s="141" t="s">
        <v>874</v>
      </c>
      <c r="BP33" s="141" t="s">
        <v>874</v>
      </c>
      <c r="BQ33" s="141" t="s">
        <v>874</v>
      </c>
      <c r="BR33" s="141" t="s">
        <v>874</v>
      </c>
      <c r="BS33" s="141" t="s">
        <v>874</v>
      </c>
      <c r="BT33" s="141" t="s">
        <v>874</v>
      </c>
      <c r="BU33" s="141" t="s">
        <v>874</v>
      </c>
      <c r="BV33" s="141" t="s">
        <v>874</v>
      </c>
      <c r="BW33" s="141" t="s">
        <v>874</v>
      </c>
      <c r="BX33" s="141" t="s">
        <v>874</v>
      </c>
      <c r="BY33" s="141" t="s">
        <v>874</v>
      </c>
      <c r="BZ33" s="141" t="s">
        <v>874</v>
      </c>
      <c r="CA33" s="141" t="s">
        <v>874</v>
      </c>
      <c r="CB33" s="141" t="s">
        <v>874</v>
      </c>
      <c r="CC33" s="141" t="s">
        <v>874</v>
      </c>
      <c r="CD33" s="141" t="s">
        <v>874</v>
      </c>
    </row>
    <row r="34" spans="1:82" s="161" customFormat="1" ht="60" hidden="1" outlineLevel="1">
      <c r="A34" s="147" t="s">
        <v>522</v>
      </c>
      <c r="B34" s="148" t="s">
        <v>952</v>
      </c>
      <c r="C34" s="147" t="s">
        <v>866</v>
      </c>
      <c r="D34" s="141" t="s">
        <v>874</v>
      </c>
      <c r="E34" s="141" t="s">
        <v>874</v>
      </c>
      <c r="F34" s="141" t="s">
        <v>874</v>
      </c>
      <c r="G34" s="141" t="s">
        <v>874</v>
      </c>
      <c r="H34" s="141" t="s">
        <v>874</v>
      </c>
      <c r="I34" s="141" t="s">
        <v>874</v>
      </c>
      <c r="J34" s="141" t="s">
        <v>874</v>
      </c>
      <c r="K34" s="141" t="s">
        <v>874</v>
      </c>
      <c r="L34" s="141" t="s">
        <v>874</v>
      </c>
      <c r="M34" s="141" t="s">
        <v>874</v>
      </c>
      <c r="N34" s="141" t="s">
        <v>874</v>
      </c>
      <c r="O34" s="141" t="s">
        <v>874</v>
      </c>
      <c r="P34" s="141" t="s">
        <v>874</v>
      </c>
      <c r="Q34" s="141" t="s">
        <v>874</v>
      </c>
      <c r="R34" s="141" t="s">
        <v>874</v>
      </c>
      <c r="S34" s="141" t="s">
        <v>874</v>
      </c>
      <c r="T34" s="141" t="s">
        <v>874</v>
      </c>
      <c r="U34" s="141" t="s">
        <v>874</v>
      </c>
      <c r="V34" s="141" t="s">
        <v>874</v>
      </c>
      <c r="W34" s="141" t="s">
        <v>874</v>
      </c>
      <c r="X34" s="141" t="s">
        <v>874</v>
      </c>
      <c r="Y34" s="141" t="s">
        <v>874</v>
      </c>
      <c r="Z34" s="141" t="s">
        <v>874</v>
      </c>
      <c r="AA34" s="141" t="s">
        <v>874</v>
      </c>
      <c r="AB34" s="141" t="s">
        <v>874</v>
      </c>
      <c r="AC34" s="141" t="s">
        <v>874</v>
      </c>
      <c r="AD34" s="141" t="s">
        <v>874</v>
      </c>
      <c r="AE34" s="141" t="s">
        <v>874</v>
      </c>
      <c r="AF34" s="141" t="s">
        <v>874</v>
      </c>
      <c r="AG34" s="141" t="s">
        <v>874</v>
      </c>
      <c r="AH34" s="141" t="s">
        <v>874</v>
      </c>
      <c r="AI34" s="141" t="s">
        <v>874</v>
      </c>
      <c r="AJ34" s="141" t="s">
        <v>874</v>
      </c>
      <c r="AK34" s="141" t="s">
        <v>874</v>
      </c>
      <c r="AL34" s="141" t="s">
        <v>874</v>
      </c>
      <c r="AM34" s="141" t="s">
        <v>874</v>
      </c>
      <c r="AN34" s="141" t="s">
        <v>874</v>
      </c>
      <c r="AO34" s="141" t="s">
        <v>874</v>
      </c>
      <c r="AP34" s="141" t="s">
        <v>874</v>
      </c>
      <c r="AQ34" s="141" t="s">
        <v>874</v>
      </c>
      <c r="AR34" s="141" t="s">
        <v>874</v>
      </c>
      <c r="AS34" s="141" t="s">
        <v>874</v>
      </c>
      <c r="AT34" s="141" t="s">
        <v>874</v>
      </c>
      <c r="AU34" s="141" t="s">
        <v>874</v>
      </c>
      <c r="AV34" s="141" t="s">
        <v>874</v>
      </c>
      <c r="AW34" s="141" t="s">
        <v>874</v>
      </c>
      <c r="AX34" s="141" t="s">
        <v>874</v>
      </c>
      <c r="AY34" s="141" t="s">
        <v>874</v>
      </c>
      <c r="AZ34" s="141" t="s">
        <v>874</v>
      </c>
      <c r="BA34" s="141" t="s">
        <v>874</v>
      </c>
      <c r="BB34" s="141" t="s">
        <v>874</v>
      </c>
      <c r="BC34" s="141" t="s">
        <v>874</v>
      </c>
      <c r="BD34" s="141" t="s">
        <v>874</v>
      </c>
      <c r="BE34" s="141" t="s">
        <v>874</v>
      </c>
      <c r="BF34" s="141" t="s">
        <v>874</v>
      </c>
      <c r="BG34" s="141" t="s">
        <v>874</v>
      </c>
      <c r="BH34" s="141" t="s">
        <v>874</v>
      </c>
      <c r="BI34" s="141" t="s">
        <v>874</v>
      </c>
      <c r="BJ34" s="141" t="s">
        <v>874</v>
      </c>
      <c r="BK34" s="141" t="s">
        <v>874</v>
      </c>
      <c r="BL34" s="141" t="s">
        <v>874</v>
      </c>
      <c r="BM34" s="141" t="s">
        <v>874</v>
      </c>
      <c r="BN34" s="141" t="s">
        <v>874</v>
      </c>
      <c r="BO34" s="141" t="s">
        <v>874</v>
      </c>
      <c r="BP34" s="141" t="s">
        <v>874</v>
      </c>
      <c r="BQ34" s="141" t="s">
        <v>874</v>
      </c>
      <c r="BR34" s="141" t="s">
        <v>874</v>
      </c>
      <c r="BS34" s="141" t="s">
        <v>874</v>
      </c>
      <c r="BT34" s="141" t="s">
        <v>874</v>
      </c>
      <c r="BU34" s="141" t="s">
        <v>874</v>
      </c>
      <c r="BV34" s="141" t="s">
        <v>874</v>
      </c>
      <c r="BW34" s="141" t="s">
        <v>874</v>
      </c>
      <c r="BX34" s="141" t="s">
        <v>874</v>
      </c>
      <c r="BY34" s="141" t="s">
        <v>874</v>
      </c>
      <c r="BZ34" s="141" t="s">
        <v>874</v>
      </c>
      <c r="CA34" s="141" t="s">
        <v>874</v>
      </c>
      <c r="CB34" s="141" t="s">
        <v>874</v>
      </c>
      <c r="CC34" s="141" t="s">
        <v>874</v>
      </c>
      <c r="CD34" s="141" t="s">
        <v>874</v>
      </c>
    </row>
    <row r="35" spans="1:82" s="161" customFormat="1" ht="24" hidden="1" outlineLevel="1">
      <c r="A35" s="227" t="s">
        <v>93</v>
      </c>
      <c r="B35" s="230" t="s">
        <v>953</v>
      </c>
      <c r="C35" s="227" t="s">
        <v>866</v>
      </c>
      <c r="D35" s="141" t="s">
        <v>874</v>
      </c>
      <c r="E35" s="141" t="s">
        <v>874</v>
      </c>
      <c r="F35" s="141" t="s">
        <v>874</v>
      </c>
      <c r="G35" s="141" t="s">
        <v>874</v>
      </c>
      <c r="H35" s="141" t="s">
        <v>874</v>
      </c>
      <c r="I35" s="141" t="s">
        <v>874</v>
      </c>
      <c r="J35" s="141" t="s">
        <v>874</v>
      </c>
      <c r="K35" s="141" t="s">
        <v>874</v>
      </c>
      <c r="L35" s="141" t="s">
        <v>874</v>
      </c>
      <c r="M35" s="141" t="s">
        <v>874</v>
      </c>
      <c r="N35" s="141" t="s">
        <v>874</v>
      </c>
      <c r="O35" s="141" t="s">
        <v>874</v>
      </c>
      <c r="P35" s="141" t="s">
        <v>874</v>
      </c>
      <c r="Q35" s="141" t="s">
        <v>874</v>
      </c>
      <c r="R35" s="141" t="s">
        <v>874</v>
      </c>
      <c r="S35" s="141" t="s">
        <v>874</v>
      </c>
      <c r="T35" s="141" t="s">
        <v>874</v>
      </c>
      <c r="U35" s="141" t="s">
        <v>874</v>
      </c>
      <c r="V35" s="141" t="s">
        <v>874</v>
      </c>
      <c r="W35" s="141" t="s">
        <v>874</v>
      </c>
      <c r="X35" s="141" t="s">
        <v>874</v>
      </c>
      <c r="Y35" s="141" t="s">
        <v>874</v>
      </c>
      <c r="Z35" s="141" t="s">
        <v>874</v>
      </c>
      <c r="AA35" s="141" t="s">
        <v>874</v>
      </c>
      <c r="AB35" s="141" t="s">
        <v>874</v>
      </c>
      <c r="AC35" s="141" t="s">
        <v>874</v>
      </c>
      <c r="AD35" s="141" t="s">
        <v>874</v>
      </c>
      <c r="AE35" s="141" t="s">
        <v>874</v>
      </c>
      <c r="AF35" s="141" t="s">
        <v>874</v>
      </c>
      <c r="AG35" s="141" t="s">
        <v>874</v>
      </c>
      <c r="AH35" s="141" t="s">
        <v>874</v>
      </c>
      <c r="AI35" s="141" t="s">
        <v>874</v>
      </c>
      <c r="AJ35" s="141" t="s">
        <v>874</v>
      </c>
      <c r="AK35" s="141" t="s">
        <v>874</v>
      </c>
      <c r="AL35" s="141" t="s">
        <v>874</v>
      </c>
      <c r="AM35" s="141" t="s">
        <v>874</v>
      </c>
      <c r="AN35" s="141" t="s">
        <v>874</v>
      </c>
      <c r="AO35" s="141" t="s">
        <v>874</v>
      </c>
      <c r="AP35" s="141" t="s">
        <v>874</v>
      </c>
      <c r="AQ35" s="141" t="s">
        <v>874</v>
      </c>
      <c r="AR35" s="141" t="s">
        <v>874</v>
      </c>
      <c r="AS35" s="141" t="s">
        <v>874</v>
      </c>
      <c r="AT35" s="141" t="s">
        <v>874</v>
      </c>
      <c r="AU35" s="141" t="s">
        <v>874</v>
      </c>
      <c r="AV35" s="141" t="s">
        <v>874</v>
      </c>
      <c r="AW35" s="141" t="s">
        <v>874</v>
      </c>
      <c r="AX35" s="141" t="s">
        <v>874</v>
      </c>
      <c r="AY35" s="141" t="s">
        <v>874</v>
      </c>
      <c r="AZ35" s="141" t="s">
        <v>874</v>
      </c>
      <c r="BA35" s="141" t="s">
        <v>874</v>
      </c>
      <c r="BB35" s="141" t="s">
        <v>874</v>
      </c>
      <c r="BC35" s="141" t="s">
        <v>874</v>
      </c>
      <c r="BD35" s="141" t="s">
        <v>874</v>
      </c>
      <c r="BE35" s="141" t="s">
        <v>874</v>
      </c>
      <c r="BF35" s="141" t="s">
        <v>874</v>
      </c>
      <c r="BG35" s="141" t="s">
        <v>874</v>
      </c>
      <c r="BH35" s="141" t="s">
        <v>874</v>
      </c>
      <c r="BI35" s="141" t="s">
        <v>874</v>
      </c>
      <c r="BJ35" s="141" t="s">
        <v>874</v>
      </c>
      <c r="BK35" s="141" t="s">
        <v>874</v>
      </c>
      <c r="BL35" s="141" t="s">
        <v>874</v>
      </c>
      <c r="BM35" s="141" t="s">
        <v>874</v>
      </c>
      <c r="BN35" s="141" t="s">
        <v>874</v>
      </c>
      <c r="BO35" s="141" t="s">
        <v>874</v>
      </c>
      <c r="BP35" s="141" t="s">
        <v>874</v>
      </c>
      <c r="BQ35" s="141" t="s">
        <v>874</v>
      </c>
      <c r="BR35" s="141" t="s">
        <v>874</v>
      </c>
      <c r="BS35" s="141" t="s">
        <v>874</v>
      </c>
      <c r="BT35" s="141" t="s">
        <v>874</v>
      </c>
      <c r="BU35" s="141" t="s">
        <v>874</v>
      </c>
      <c r="BV35" s="141" t="s">
        <v>874</v>
      </c>
      <c r="BW35" s="141" t="s">
        <v>874</v>
      </c>
      <c r="BX35" s="141" t="s">
        <v>874</v>
      </c>
      <c r="BY35" s="141" t="s">
        <v>874</v>
      </c>
      <c r="BZ35" s="141" t="s">
        <v>874</v>
      </c>
      <c r="CA35" s="141" t="s">
        <v>874</v>
      </c>
      <c r="CB35" s="141" t="s">
        <v>874</v>
      </c>
      <c r="CC35" s="141" t="s">
        <v>874</v>
      </c>
      <c r="CD35" s="141" t="s">
        <v>874</v>
      </c>
    </row>
    <row r="36" spans="1:82" s="161" customFormat="1" ht="48" hidden="1" outlineLevel="1">
      <c r="A36" s="147" t="s">
        <v>954</v>
      </c>
      <c r="B36" s="148" t="s">
        <v>955</v>
      </c>
      <c r="C36" s="147" t="s">
        <v>866</v>
      </c>
      <c r="D36" s="141" t="s">
        <v>874</v>
      </c>
      <c r="E36" s="141" t="s">
        <v>874</v>
      </c>
      <c r="F36" s="141" t="s">
        <v>874</v>
      </c>
      <c r="G36" s="141" t="s">
        <v>874</v>
      </c>
      <c r="H36" s="141" t="s">
        <v>874</v>
      </c>
      <c r="I36" s="141" t="s">
        <v>874</v>
      </c>
      <c r="J36" s="141" t="s">
        <v>874</v>
      </c>
      <c r="K36" s="141" t="s">
        <v>874</v>
      </c>
      <c r="L36" s="141" t="s">
        <v>874</v>
      </c>
      <c r="M36" s="141" t="s">
        <v>874</v>
      </c>
      <c r="N36" s="141" t="s">
        <v>874</v>
      </c>
      <c r="O36" s="141" t="s">
        <v>874</v>
      </c>
      <c r="P36" s="141" t="s">
        <v>874</v>
      </c>
      <c r="Q36" s="141" t="s">
        <v>874</v>
      </c>
      <c r="R36" s="141" t="s">
        <v>874</v>
      </c>
      <c r="S36" s="141" t="s">
        <v>874</v>
      </c>
      <c r="T36" s="141" t="s">
        <v>874</v>
      </c>
      <c r="U36" s="141" t="s">
        <v>874</v>
      </c>
      <c r="V36" s="141" t="s">
        <v>874</v>
      </c>
      <c r="W36" s="141" t="s">
        <v>874</v>
      </c>
      <c r="X36" s="141" t="s">
        <v>874</v>
      </c>
      <c r="Y36" s="141" t="s">
        <v>874</v>
      </c>
      <c r="Z36" s="141" t="s">
        <v>874</v>
      </c>
      <c r="AA36" s="141" t="s">
        <v>874</v>
      </c>
      <c r="AB36" s="141" t="s">
        <v>874</v>
      </c>
      <c r="AC36" s="141" t="s">
        <v>874</v>
      </c>
      <c r="AD36" s="141" t="s">
        <v>874</v>
      </c>
      <c r="AE36" s="141" t="s">
        <v>874</v>
      </c>
      <c r="AF36" s="141" t="s">
        <v>874</v>
      </c>
      <c r="AG36" s="141" t="s">
        <v>874</v>
      </c>
      <c r="AH36" s="141" t="s">
        <v>874</v>
      </c>
      <c r="AI36" s="141" t="s">
        <v>874</v>
      </c>
      <c r="AJ36" s="141" t="s">
        <v>874</v>
      </c>
      <c r="AK36" s="141" t="s">
        <v>874</v>
      </c>
      <c r="AL36" s="141" t="s">
        <v>874</v>
      </c>
      <c r="AM36" s="141" t="s">
        <v>874</v>
      </c>
      <c r="AN36" s="141" t="s">
        <v>874</v>
      </c>
      <c r="AO36" s="141" t="s">
        <v>874</v>
      </c>
      <c r="AP36" s="141" t="s">
        <v>874</v>
      </c>
      <c r="AQ36" s="141" t="s">
        <v>874</v>
      </c>
      <c r="AR36" s="141" t="s">
        <v>874</v>
      </c>
      <c r="AS36" s="141" t="s">
        <v>874</v>
      </c>
      <c r="AT36" s="141" t="s">
        <v>874</v>
      </c>
      <c r="AU36" s="141" t="s">
        <v>874</v>
      </c>
      <c r="AV36" s="141" t="s">
        <v>874</v>
      </c>
      <c r="AW36" s="141" t="s">
        <v>874</v>
      </c>
      <c r="AX36" s="141" t="s">
        <v>874</v>
      </c>
      <c r="AY36" s="141" t="s">
        <v>874</v>
      </c>
      <c r="AZ36" s="141" t="s">
        <v>874</v>
      </c>
      <c r="BA36" s="141" t="s">
        <v>874</v>
      </c>
      <c r="BB36" s="141" t="s">
        <v>874</v>
      </c>
      <c r="BC36" s="141" t="s">
        <v>874</v>
      </c>
      <c r="BD36" s="141" t="s">
        <v>874</v>
      </c>
      <c r="BE36" s="141" t="s">
        <v>874</v>
      </c>
      <c r="BF36" s="141" t="s">
        <v>874</v>
      </c>
      <c r="BG36" s="141" t="s">
        <v>874</v>
      </c>
      <c r="BH36" s="141" t="s">
        <v>874</v>
      </c>
      <c r="BI36" s="141" t="s">
        <v>874</v>
      </c>
      <c r="BJ36" s="141" t="s">
        <v>874</v>
      </c>
      <c r="BK36" s="141" t="s">
        <v>874</v>
      </c>
      <c r="BL36" s="141" t="s">
        <v>874</v>
      </c>
      <c r="BM36" s="141" t="s">
        <v>874</v>
      </c>
      <c r="BN36" s="141" t="s">
        <v>874</v>
      </c>
      <c r="BO36" s="141" t="s">
        <v>874</v>
      </c>
      <c r="BP36" s="141" t="s">
        <v>874</v>
      </c>
      <c r="BQ36" s="141" t="s">
        <v>874</v>
      </c>
      <c r="BR36" s="141" t="s">
        <v>874</v>
      </c>
      <c r="BS36" s="141" t="s">
        <v>874</v>
      </c>
      <c r="BT36" s="141" t="s">
        <v>874</v>
      </c>
      <c r="BU36" s="141" t="s">
        <v>874</v>
      </c>
      <c r="BV36" s="141" t="s">
        <v>874</v>
      </c>
      <c r="BW36" s="141" t="s">
        <v>874</v>
      </c>
      <c r="BX36" s="141" t="s">
        <v>874</v>
      </c>
      <c r="BY36" s="141" t="s">
        <v>874</v>
      </c>
      <c r="BZ36" s="141" t="s">
        <v>874</v>
      </c>
      <c r="CA36" s="141" t="s">
        <v>874</v>
      </c>
      <c r="CB36" s="141" t="s">
        <v>874</v>
      </c>
      <c r="CC36" s="141" t="s">
        <v>874</v>
      </c>
      <c r="CD36" s="141" t="s">
        <v>874</v>
      </c>
    </row>
    <row r="37" spans="1:82" s="161" customFormat="1" ht="24" hidden="1" outlineLevel="1">
      <c r="A37" s="147" t="s">
        <v>956</v>
      </c>
      <c r="B37" s="148" t="s">
        <v>957</v>
      </c>
      <c r="C37" s="147" t="s">
        <v>866</v>
      </c>
      <c r="D37" s="141" t="s">
        <v>874</v>
      </c>
      <c r="E37" s="141" t="s">
        <v>874</v>
      </c>
      <c r="F37" s="141" t="s">
        <v>874</v>
      </c>
      <c r="G37" s="141" t="s">
        <v>874</v>
      </c>
      <c r="H37" s="141" t="s">
        <v>874</v>
      </c>
      <c r="I37" s="141" t="s">
        <v>874</v>
      </c>
      <c r="J37" s="141" t="s">
        <v>874</v>
      </c>
      <c r="K37" s="141" t="s">
        <v>874</v>
      </c>
      <c r="L37" s="141" t="s">
        <v>874</v>
      </c>
      <c r="M37" s="141" t="s">
        <v>874</v>
      </c>
      <c r="N37" s="141" t="s">
        <v>874</v>
      </c>
      <c r="O37" s="141" t="s">
        <v>874</v>
      </c>
      <c r="P37" s="141" t="s">
        <v>874</v>
      </c>
      <c r="Q37" s="141" t="s">
        <v>874</v>
      </c>
      <c r="R37" s="141" t="s">
        <v>874</v>
      </c>
      <c r="S37" s="141" t="s">
        <v>874</v>
      </c>
      <c r="T37" s="141" t="s">
        <v>874</v>
      </c>
      <c r="U37" s="141" t="s">
        <v>874</v>
      </c>
      <c r="V37" s="141" t="s">
        <v>874</v>
      </c>
      <c r="W37" s="141" t="s">
        <v>874</v>
      </c>
      <c r="X37" s="141" t="s">
        <v>874</v>
      </c>
      <c r="Y37" s="141" t="s">
        <v>874</v>
      </c>
      <c r="Z37" s="141" t="s">
        <v>874</v>
      </c>
      <c r="AA37" s="141" t="s">
        <v>874</v>
      </c>
      <c r="AB37" s="141" t="s">
        <v>874</v>
      </c>
      <c r="AC37" s="141" t="s">
        <v>874</v>
      </c>
      <c r="AD37" s="141" t="s">
        <v>874</v>
      </c>
      <c r="AE37" s="141" t="s">
        <v>874</v>
      </c>
      <c r="AF37" s="141" t="s">
        <v>874</v>
      </c>
      <c r="AG37" s="141" t="s">
        <v>874</v>
      </c>
      <c r="AH37" s="141" t="s">
        <v>874</v>
      </c>
      <c r="AI37" s="141" t="s">
        <v>874</v>
      </c>
      <c r="AJ37" s="141" t="s">
        <v>874</v>
      </c>
      <c r="AK37" s="141" t="s">
        <v>874</v>
      </c>
      <c r="AL37" s="141" t="s">
        <v>874</v>
      </c>
      <c r="AM37" s="141" t="s">
        <v>874</v>
      </c>
      <c r="AN37" s="141" t="s">
        <v>874</v>
      </c>
      <c r="AO37" s="141" t="s">
        <v>874</v>
      </c>
      <c r="AP37" s="141" t="s">
        <v>874</v>
      </c>
      <c r="AQ37" s="141" t="s">
        <v>874</v>
      </c>
      <c r="AR37" s="141" t="s">
        <v>874</v>
      </c>
      <c r="AS37" s="141" t="s">
        <v>874</v>
      </c>
      <c r="AT37" s="141" t="s">
        <v>874</v>
      </c>
      <c r="AU37" s="141" t="s">
        <v>874</v>
      </c>
      <c r="AV37" s="141" t="s">
        <v>874</v>
      </c>
      <c r="AW37" s="141" t="s">
        <v>874</v>
      </c>
      <c r="AX37" s="141" t="s">
        <v>874</v>
      </c>
      <c r="AY37" s="141" t="s">
        <v>874</v>
      </c>
      <c r="AZ37" s="141" t="s">
        <v>874</v>
      </c>
      <c r="BA37" s="141" t="s">
        <v>874</v>
      </c>
      <c r="BB37" s="141" t="s">
        <v>874</v>
      </c>
      <c r="BC37" s="141" t="s">
        <v>874</v>
      </c>
      <c r="BD37" s="141" t="s">
        <v>874</v>
      </c>
      <c r="BE37" s="141" t="s">
        <v>874</v>
      </c>
      <c r="BF37" s="141" t="s">
        <v>874</v>
      </c>
      <c r="BG37" s="141" t="s">
        <v>874</v>
      </c>
      <c r="BH37" s="141" t="s">
        <v>874</v>
      </c>
      <c r="BI37" s="141" t="s">
        <v>874</v>
      </c>
      <c r="BJ37" s="141" t="s">
        <v>874</v>
      </c>
      <c r="BK37" s="141" t="s">
        <v>874</v>
      </c>
      <c r="BL37" s="141" t="s">
        <v>874</v>
      </c>
      <c r="BM37" s="141" t="s">
        <v>874</v>
      </c>
      <c r="BN37" s="141" t="s">
        <v>874</v>
      </c>
      <c r="BO37" s="141" t="s">
        <v>874</v>
      </c>
      <c r="BP37" s="141" t="s">
        <v>874</v>
      </c>
      <c r="BQ37" s="141" t="s">
        <v>874</v>
      </c>
      <c r="BR37" s="141" t="s">
        <v>874</v>
      </c>
      <c r="BS37" s="141" t="s">
        <v>874</v>
      </c>
      <c r="BT37" s="141" t="s">
        <v>874</v>
      </c>
      <c r="BU37" s="141" t="s">
        <v>874</v>
      </c>
      <c r="BV37" s="141" t="s">
        <v>874</v>
      </c>
      <c r="BW37" s="141" t="s">
        <v>874</v>
      </c>
      <c r="BX37" s="141" t="s">
        <v>874</v>
      </c>
      <c r="BY37" s="141" t="s">
        <v>874</v>
      </c>
      <c r="BZ37" s="141" t="s">
        <v>874</v>
      </c>
      <c r="CA37" s="141" t="s">
        <v>874</v>
      </c>
      <c r="CB37" s="141" t="s">
        <v>874</v>
      </c>
      <c r="CC37" s="141" t="s">
        <v>874</v>
      </c>
      <c r="CD37" s="141" t="s">
        <v>874</v>
      </c>
    </row>
    <row r="38" spans="1:82" s="161" customFormat="1" ht="36" hidden="1" outlineLevel="1">
      <c r="A38" s="227" t="s">
        <v>958</v>
      </c>
      <c r="B38" s="230" t="s">
        <v>959</v>
      </c>
      <c r="C38" s="227" t="s">
        <v>866</v>
      </c>
      <c r="D38" s="141" t="s">
        <v>874</v>
      </c>
      <c r="E38" s="141" t="s">
        <v>874</v>
      </c>
      <c r="F38" s="141" t="s">
        <v>874</v>
      </c>
      <c r="G38" s="141" t="s">
        <v>874</v>
      </c>
      <c r="H38" s="141" t="s">
        <v>874</v>
      </c>
      <c r="I38" s="141" t="s">
        <v>874</v>
      </c>
      <c r="J38" s="141" t="s">
        <v>874</v>
      </c>
      <c r="K38" s="141" t="s">
        <v>874</v>
      </c>
      <c r="L38" s="141" t="s">
        <v>874</v>
      </c>
      <c r="M38" s="141" t="s">
        <v>874</v>
      </c>
      <c r="N38" s="141" t="s">
        <v>874</v>
      </c>
      <c r="O38" s="141" t="s">
        <v>874</v>
      </c>
      <c r="P38" s="141" t="s">
        <v>874</v>
      </c>
      <c r="Q38" s="141" t="s">
        <v>874</v>
      </c>
      <c r="R38" s="141" t="s">
        <v>874</v>
      </c>
      <c r="S38" s="141" t="s">
        <v>874</v>
      </c>
      <c r="T38" s="141" t="s">
        <v>874</v>
      </c>
      <c r="U38" s="141" t="s">
        <v>874</v>
      </c>
      <c r="V38" s="141" t="s">
        <v>874</v>
      </c>
      <c r="W38" s="141" t="s">
        <v>874</v>
      </c>
      <c r="X38" s="141" t="s">
        <v>874</v>
      </c>
      <c r="Y38" s="141" t="s">
        <v>874</v>
      </c>
      <c r="Z38" s="141" t="s">
        <v>874</v>
      </c>
      <c r="AA38" s="141" t="s">
        <v>874</v>
      </c>
      <c r="AB38" s="141" t="s">
        <v>874</v>
      </c>
      <c r="AC38" s="141" t="s">
        <v>874</v>
      </c>
      <c r="AD38" s="141" t="s">
        <v>874</v>
      </c>
      <c r="AE38" s="141" t="s">
        <v>874</v>
      </c>
      <c r="AF38" s="141" t="s">
        <v>874</v>
      </c>
      <c r="AG38" s="141" t="s">
        <v>874</v>
      </c>
      <c r="AH38" s="141" t="s">
        <v>874</v>
      </c>
      <c r="AI38" s="141" t="s">
        <v>874</v>
      </c>
      <c r="AJ38" s="141" t="s">
        <v>874</v>
      </c>
      <c r="AK38" s="141" t="s">
        <v>874</v>
      </c>
      <c r="AL38" s="141" t="s">
        <v>874</v>
      </c>
      <c r="AM38" s="141" t="s">
        <v>874</v>
      </c>
      <c r="AN38" s="141" t="s">
        <v>874</v>
      </c>
      <c r="AO38" s="141" t="s">
        <v>874</v>
      </c>
      <c r="AP38" s="141" t="s">
        <v>874</v>
      </c>
      <c r="AQ38" s="141" t="s">
        <v>874</v>
      </c>
      <c r="AR38" s="141" t="s">
        <v>874</v>
      </c>
      <c r="AS38" s="141" t="s">
        <v>874</v>
      </c>
      <c r="AT38" s="141" t="s">
        <v>874</v>
      </c>
      <c r="AU38" s="141" t="s">
        <v>874</v>
      </c>
      <c r="AV38" s="141" t="s">
        <v>874</v>
      </c>
      <c r="AW38" s="141" t="s">
        <v>874</v>
      </c>
      <c r="AX38" s="141" t="s">
        <v>874</v>
      </c>
      <c r="AY38" s="141" t="s">
        <v>874</v>
      </c>
      <c r="AZ38" s="141" t="s">
        <v>874</v>
      </c>
      <c r="BA38" s="141" t="s">
        <v>874</v>
      </c>
      <c r="BB38" s="141" t="s">
        <v>874</v>
      </c>
      <c r="BC38" s="141" t="s">
        <v>874</v>
      </c>
      <c r="BD38" s="141" t="s">
        <v>874</v>
      </c>
      <c r="BE38" s="141" t="s">
        <v>874</v>
      </c>
      <c r="BF38" s="141" t="s">
        <v>874</v>
      </c>
      <c r="BG38" s="141" t="s">
        <v>874</v>
      </c>
      <c r="BH38" s="141" t="s">
        <v>874</v>
      </c>
      <c r="BI38" s="141" t="s">
        <v>874</v>
      </c>
      <c r="BJ38" s="141" t="s">
        <v>874</v>
      </c>
      <c r="BK38" s="141" t="s">
        <v>874</v>
      </c>
      <c r="BL38" s="141" t="s">
        <v>874</v>
      </c>
      <c r="BM38" s="141" t="s">
        <v>874</v>
      </c>
      <c r="BN38" s="141" t="s">
        <v>874</v>
      </c>
      <c r="BO38" s="141" t="s">
        <v>874</v>
      </c>
      <c r="BP38" s="141" t="s">
        <v>874</v>
      </c>
      <c r="BQ38" s="141" t="s">
        <v>874</v>
      </c>
      <c r="BR38" s="141" t="s">
        <v>874</v>
      </c>
      <c r="BS38" s="141" t="s">
        <v>874</v>
      </c>
      <c r="BT38" s="141" t="s">
        <v>874</v>
      </c>
      <c r="BU38" s="141" t="s">
        <v>874</v>
      </c>
      <c r="BV38" s="141" t="s">
        <v>874</v>
      </c>
      <c r="BW38" s="141" t="s">
        <v>874</v>
      </c>
      <c r="BX38" s="141" t="s">
        <v>874</v>
      </c>
      <c r="BY38" s="141" t="s">
        <v>874</v>
      </c>
      <c r="BZ38" s="141" t="s">
        <v>874</v>
      </c>
      <c r="CA38" s="141" t="s">
        <v>874</v>
      </c>
      <c r="CB38" s="141" t="s">
        <v>874</v>
      </c>
      <c r="CC38" s="141" t="s">
        <v>874</v>
      </c>
      <c r="CD38" s="141" t="s">
        <v>874</v>
      </c>
    </row>
    <row r="39" spans="1:82" s="161" customFormat="1" ht="72" hidden="1" outlineLevel="1">
      <c r="A39" s="147" t="s">
        <v>960</v>
      </c>
      <c r="B39" s="148" t="s">
        <v>961</v>
      </c>
      <c r="C39" s="147" t="s">
        <v>866</v>
      </c>
      <c r="D39" s="141" t="s">
        <v>874</v>
      </c>
      <c r="E39" s="141" t="s">
        <v>874</v>
      </c>
      <c r="F39" s="141" t="s">
        <v>874</v>
      </c>
      <c r="G39" s="141" t="s">
        <v>874</v>
      </c>
      <c r="H39" s="141" t="s">
        <v>874</v>
      </c>
      <c r="I39" s="141" t="s">
        <v>874</v>
      </c>
      <c r="J39" s="141" t="s">
        <v>874</v>
      </c>
      <c r="K39" s="141" t="s">
        <v>874</v>
      </c>
      <c r="L39" s="141" t="s">
        <v>874</v>
      </c>
      <c r="M39" s="141" t="s">
        <v>874</v>
      </c>
      <c r="N39" s="141" t="s">
        <v>874</v>
      </c>
      <c r="O39" s="141" t="s">
        <v>874</v>
      </c>
      <c r="P39" s="141" t="s">
        <v>874</v>
      </c>
      <c r="Q39" s="141" t="s">
        <v>874</v>
      </c>
      <c r="R39" s="141" t="s">
        <v>874</v>
      </c>
      <c r="S39" s="141" t="s">
        <v>874</v>
      </c>
      <c r="T39" s="141" t="s">
        <v>874</v>
      </c>
      <c r="U39" s="141" t="s">
        <v>874</v>
      </c>
      <c r="V39" s="141" t="s">
        <v>874</v>
      </c>
      <c r="W39" s="141" t="s">
        <v>874</v>
      </c>
      <c r="X39" s="141" t="s">
        <v>874</v>
      </c>
      <c r="Y39" s="141" t="s">
        <v>874</v>
      </c>
      <c r="Z39" s="141" t="s">
        <v>874</v>
      </c>
      <c r="AA39" s="141" t="s">
        <v>874</v>
      </c>
      <c r="AB39" s="141" t="s">
        <v>874</v>
      </c>
      <c r="AC39" s="141" t="s">
        <v>874</v>
      </c>
      <c r="AD39" s="141" t="s">
        <v>874</v>
      </c>
      <c r="AE39" s="141" t="s">
        <v>874</v>
      </c>
      <c r="AF39" s="141" t="s">
        <v>874</v>
      </c>
      <c r="AG39" s="141" t="s">
        <v>874</v>
      </c>
      <c r="AH39" s="141" t="s">
        <v>874</v>
      </c>
      <c r="AI39" s="141" t="s">
        <v>874</v>
      </c>
      <c r="AJ39" s="141" t="s">
        <v>874</v>
      </c>
      <c r="AK39" s="141" t="s">
        <v>874</v>
      </c>
      <c r="AL39" s="141" t="s">
        <v>874</v>
      </c>
      <c r="AM39" s="141" t="s">
        <v>874</v>
      </c>
      <c r="AN39" s="141" t="s">
        <v>874</v>
      </c>
      <c r="AO39" s="141" t="s">
        <v>874</v>
      </c>
      <c r="AP39" s="141" t="s">
        <v>874</v>
      </c>
      <c r="AQ39" s="141" t="s">
        <v>874</v>
      </c>
      <c r="AR39" s="141" t="s">
        <v>874</v>
      </c>
      <c r="AS39" s="141" t="s">
        <v>874</v>
      </c>
      <c r="AT39" s="141" t="s">
        <v>874</v>
      </c>
      <c r="AU39" s="141" t="s">
        <v>874</v>
      </c>
      <c r="AV39" s="141" t="s">
        <v>874</v>
      </c>
      <c r="AW39" s="141" t="s">
        <v>874</v>
      </c>
      <c r="AX39" s="141" t="s">
        <v>874</v>
      </c>
      <c r="AY39" s="141" t="s">
        <v>874</v>
      </c>
      <c r="AZ39" s="141" t="s">
        <v>874</v>
      </c>
      <c r="BA39" s="141" t="s">
        <v>874</v>
      </c>
      <c r="BB39" s="141" t="s">
        <v>874</v>
      </c>
      <c r="BC39" s="141" t="s">
        <v>874</v>
      </c>
      <c r="BD39" s="141" t="s">
        <v>874</v>
      </c>
      <c r="BE39" s="141" t="s">
        <v>874</v>
      </c>
      <c r="BF39" s="141" t="s">
        <v>874</v>
      </c>
      <c r="BG39" s="141" t="s">
        <v>874</v>
      </c>
      <c r="BH39" s="141" t="s">
        <v>874</v>
      </c>
      <c r="BI39" s="141" t="s">
        <v>874</v>
      </c>
      <c r="BJ39" s="141" t="s">
        <v>874</v>
      </c>
      <c r="BK39" s="141" t="s">
        <v>874</v>
      </c>
      <c r="BL39" s="141" t="s">
        <v>874</v>
      </c>
      <c r="BM39" s="141" t="s">
        <v>874</v>
      </c>
      <c r="BN39" s="141" t="s">
        <v>874</v>
      </c>
      <c r="BO39" s="141" t="s">
        <v>874</v>
      </c>
      <c r="BP39" s="141" t="s">
        <v>874</v>
      </c>
      <c r="BQ39" s="141" t="s">
        <v>874</v>
      </c>
      <c r="BR39" s="141" t="s">
        <v>874</v>
      </c>
      <c r="BS39" s="141" t="s">
        <v>874</v>
      </c>
      <c r="BT39" s="141" t="s">
        <v>874</v>
      </c>
      <c r="BU39" s="141" t="s">
        <v>874</v>
      </c>
      <c r="BV39" s="141" t="s">
        <v>874</v>
      </c>
      <c r="BW39" s="141" t="s">
        <v>874</v>
      </c>
      <c r="BX39" s="141" t="s">
        <v>874</v>
      </c>
      <c r="BY39" s="141" t="s">
        <v>874</v>
      </c>
      <c r="BZ39" s="141" t="s">
        <v>874</v>
      </c>
      <c r="CA39" s="141" t="s">
        <v>874</v>
      </c>
      <c r="CB39" s="141" t="s">
        <v>874</v>
      </c>
      <c r="CC39" s="141" t="s">
        <v>874</v>
      </c>
      <c r="CD39" s="141" t="s">
        <v>874</v>
      </c>
    </row>
    <row r="40" spans="1:82" s="161" customFormat="1" ht="60" hidden="1" outlineLevel="1">
      <c r="A40" s="147" t="s">
        <v>962</v>
      </c>
      <c r="B40" s="148" t="s">
        <v>963</v>
      </c>
      <c r="C40" s="147" t="s">
        <v>866</v>
      </c>
      <c r="D40" s="141" t="s">
        <v>874</v>
      </c>
      <c r="E40" s="141" t="s">
        <v>874</v>
      </c>
      <c r="F40" s="141" t="s">
        <v>874</v>
      </c>
      <c r="G40" s="141" t="s">
        <v>874</v>
      </c>
      <c r="H40" s="141" t="s">
        <v>874</v>
      </c>
      <c r="I40" s="141" t="s">
        <v>874</v>
      </c>
      <c r="J40" s="141" t="s">
        <v>874</v>
      </c>
      <c r="K40" s="141" t="s">
        <v>874</v>
      </c>
      <c r="L40" s="141" t="s">
        <v>874</v>
      </c>
      <c r="M40" s="141" t="s">
        <v>874</v>
      </c>
      <c r="N40" s="141" t="s">
        <v>874</v>
      </c>
      <c r="O40" s="141" t="s">
        <v>874</v>
      </c>
      <c r="P40" s="141" t="s">
        <v>874</v>
      </c>
      <c r="Q40" s="141" t="s">
        <v>874</v>
      </c>
      <c r="R40" s="141" t="s">
        <v>874</v>
      </c>
      <c r="S40" s="141" t="s">
        <v>874</v>
      </c>
      <c r="T40" s="141" t="s">
        <v>874</v>
      </c>
      <c r="U40" s="141" t="s">
        <v>874</v>
      </c>
      <c r="V40" s="141" t="s">
        <v>874</v>
      </c>
      <c r="W40" s="141" t="s">
        <v>874</v>
      </c>
      <c r="X40" s="141" t="s">
        <v>874</v>
      </c>
      <c r="Y40" s="141" t="s">
        <v>874</v>
      </c>
      <c r="Z40" s="141" t="s">
        <v>874</v>
      </c>
      <c r="AA40" s="141" t="s">
        <v>874</v>
      </c>
      <c r="AB40" s="141" t="s">
        <v>874</v>
      </c>
      <c r="AC40" s="141" t="s">
        <v>874</v>
      </c>
      <c r="AD40" s="141" t="s">
        <v>874</v>
      </c>
      <c r="AE40" s="141" t="s">
        <v>874</v>
      </c>
      <c r="AF40" s="141" t="s">
        <v>874</v>
      </c>
      <c r="AG40" s="141" t="s">
        <v>874</v>
      </c>
      <c r="AH40" s="141" t="s">
        <v>874</v>
      </c>
      <c r="AI40" s="141" t="s">
        <v>874</v>
      </c>
      <c r="AJ40" s="141" t="s">
        <v>874</v>
      </c>
      <c r="AK40" s="141" t="s">
        <v>874</v>
      </c>
      <c r="AL40" s="141" t="s">
        <v>874</v>
      </c>
      <c r="AM40" s="141" t="s">
        <v>874</v>
      </c>
      <c r="AN40" s="141" t="s">
        <v>874</v>
      </c>
      <c r="AO40" s="141" t="s">
        <v>874</v>
      </c>
      <c r="AP40" s="141" t="s">
        <v>874</v>
      </c>
      <c r="AQ40" s="141" t="s">
        <v>874</v>
      </c>
      <c r="AR40" s="141" t="s">
        <v>874</v>
      </c>
      <c r="AS40" s="141" t="s">
        <v>874</v>
      </c>
      <c r="AT40" s="141" t="s">
        <v>874</v>
      </c>
      <c r="AU40" s="141" t="s">
        <v>874</v>
      </c>
      <c r="AV40" s="141" t="s">
        <v>874</v>
      </c>
      <c r="AW40" s="141" t="s">
        <v>874</v>
      </c>
      <c r="AX40" s="141" t="s">
        <v>874</v>
      </c>
      <c r="AY40" s="141" t="s">
        <v>874</v>
      </c>
      <c r="AZ40" s="141" t="s">
        <v>874</v>
      </c>
      <c r="BA40" s="141" t="s">
        <v>874</v>
      </c>
      <c r="BB40" s="141" t="s">
        <v>874</v>
      </c>
      <c r="BC40" s="141" t="s">
        <v>874</v>
      </c>
      <c r="BD40" s="141" t="s">
        <v>874</v>
      </c>
      <c r="BE40" s="141" t="s">
        <v>874</v>
      </c>
      <c r="BF40" s="141" t="s">
        <v>874</v>
      </c>
      <c r="BG40" s="141" t="s">
        <v>874</v>
      </c>
      <c r="BH40" s="141" t="s">
        <v>874</v>
      </c>
      <c r="BI40" s="141" t="s">
        <v>874</v>
      </c>
      <c r="BJ40" s="141" t="s">
        <v>874</v>
      </c>
      <c r="BK40" s="141" t="s">
        <v>874</v>
      </c>
      <c r="BL40" s="141" t="s">
        <v>874</v>
      </c>
      <c r="BM40" s="141" t="s">
        <v>874</v>
      </c>
      <c r="BN40" s="141" t="s">
        <v>874</v>
      </c>
      <c r="BO40" s="141" t="s">
        <v>874</v>
      </c>
      <c r="BP40" s="141" t="s">
        <v>874</v>
      </c>
      <c r="BQ40" s="141" t="s">
        <v>874</v>
      </c>
      <c r="BR40" s="141" t="s">
        <v>874</v>
      </c>
      <c r="BS40" s="141" t="s">
        <v>874</v>
      </c>
      <c r="BT40" s="141" t="s">
        <v>874</v>
      </c>
      <c r="BU40" s="141" t="s">
        <v>874</v>
      </c>
      <c r="BV40" s="141" t="s">
        <v>874</v>
      </c>
      <c r="BW40" s="141" t="s">
        <v>874</v>
      </c>
      <c r="BX40" s="141" t="s">
        <v>874</v>
      </c>
      <c r="BY40" s="141" t="s">
        <v>874</v>
      </c>
      <c r="BZ40" s="141" t="s">
        <v>874</v>
      </c>
      <c r="CA40" s="141" t="s">
        <v>874</v>
      </c>
      <c r="CB40" s="141" t="s">
        <v>874</v>
      </c>
      <c r="CC40" s="141" t="s">
        <v>874</v>
      </c>
      <c r="CD40" s="141" t="s">
        <v>874</v>
      </c>
    </row>
    <row r="41" spans="1:82" s="161" customFormat="1" ht="72" hidden="1" outlineLevel="1">
      <c r="A41" s="147" t="s">
        <v>964</v>
      </c>
      <c r="B41" s="148" t="s">
        <v>965</v>
      </c>
      <c r="C41" s="147" t="s">
        <v>866</v>
      </c>
      <c r="D41" s="141" t="s">
        <v>874</v>
      </c>
      <c r="E41" s="141" t="s">
        <v>874</v>
      </c>
      <c r="F41" s="141" t="s">
        <v>874</v>
      </c>
      <c r="G41" s="141" t="s">
        <v>874</v>
      </c>
      <c r="H41" s="141" t="s">
        <v>874</v>
      </c>
      <c r="I41" s="141" t="s">
        <v>874</v>
      </c>
      <c r="J41" s="141" t="s">
        <v>874</v>
      </c>
      <c r="K41" s="141" t="s">
        <v>874</v>
      </c>
      <c r="L41" s="141" t="s">
        <v>874</v>
      </c>
      <c r="M41" s="141" t="s">
        <v>874</v>
      </c>
      <c r="N41" s="141" t="s">
        <v>874</v>
      </c>
      <c r="O41" s="141" t="s">
        <v>874</v>
      </c>
      <c r="P41" s="141" t="s">
        <v>874</v>
      </c>
      <c r="Q41" s="141" t="s">
        <v>874</v>
      </c>
      <c r="R41" s="141" t="s">
        <v>874</v>
      </c>
      <c r="S41" s="141" t="s">
        <v>874</v>
      </c>
      <c r="T41" s="141" t="s">
        <v>874</v>
      </c>
      <c r="U41" s="141" t="s">
        <v>874</v>
      </c>
      <c r="V41" s="141" t="s">
        <v>874</v>
      </c>
      <c r="W41" s="141" t="s">
        <v>874</v>
      </c>
      <c r="X41" s="141" t="s">
        <v>874</v>
      </c>
      <c r="Y41" s="141" t="s">
        <v>874</v>
      </c>
      <c r="Z41" s="141" t="s">
        <v>874</v>
      </c>
      <c r="AA41" s="141" t="s">
        <v>874</v>
      </c>
      <c r="AB41" s="141" t="s">
        <v>874</v>
      </c>
      <c r="AC41" s="141" t="s">
        <v>874</v>
      </c>
      <c r="AD41" s="141" t="s">
        <v>874</v>
      </c>
      <c r="AE41" s="141" t="s">
        <v>874</v>
      </c>
      <c r="AF41" s="141" t="s">
        <v>874</v>
      </c>
      <c r="AG41" s="141" t="s">
        <v>874</v>
      </c>
      <c r="AH41" s="141" t="s">
        <v>874</v>
      </c>
      <c r="AI41" s="141" t="s">
        <v>874</v>
      </c>
      <c r="AJ41" s="141" t="s">
        <v>874</v>
      </c>
      <c r="AK41" s="141" t="s">
        <v>874</v>
      </c>
      <c r="AL41" s="141" t="s">
        <v>874</v>
      </c>
      <c r="AM41" s="141" t="s">
        <v>874</v>
      </c>
      <c r="AN41" s="141" t="s">
        <v>874</v>
      </c>
      <c r="AO41" s="141" t="s">
        <v>874</v>
      </c>
      <c r="AP41" s="141" t="s">
        <v>874</v>
      </c>
      <c r="AQ41" s="141" t="s">
        <v>874</v>
      </c>
      <c r="AR41" s="141" t="s">
        <v>874</v>
      </c>
      <c r="AS41" s="141" t="s">
        <v>874</v>
      </c>
      <c r="AT41" s="141" t="s">
        <v>874</v>
      </c>
      <c r="AU41" s="141" t="s">
        <v>874</v>
      </c>
      <c r="AV41" s="141" t="s">
        <v>874</v>
      </c>
      <c r="AW41" s="141" t="s">
        <v>874</v>
      </c>
      <c r="AX41" s="141" t="s">
        <v>874</v>
      </c>
      <c r="AY41" s="141" t="s">
        <v>874</v>
      </c>
      <c r="AZ41" s="141" t="s">
        <v>874</v>
      </c>
      <c r="BA41" s="141" t="s">
        <v>874</v>
      </c>
      <c r="BB41" s="141" t="s">
        <v>874</v>
      </c>
      <c r="BC41" s="141" t="s">
        <v>874</v>
      </c>
      <c r="BD41" s="141" t="s">
        <v>874</v>
      </c>
      <c r="BE41" s="141" t="s">
        <v>874</v>
      </c>
      <c r="BF41" s="141" t="s">
        <v>874</v>
      </c>
      <c r="BG41" s="141" t="s">
        <v>874</v>
      </c>
      <c r="BH41" s="141" t="s">
        <v>874</v>
      </c>
      <c r="BI41" s="141" t="s">
        <v>874</v>
      </c>
      <c r="BJ41" s="141" t="s">
        <v>874</v>
      </c>
      <c r="BK41" s="141" t="s">
        <v>874</v>
      </c>
      <c r="BL41" s="141" t="s">
        <v>874</v>
      </c>
      <c r="BM41" s="141" t="s">
        <v>874</v>
      </c>
      <c r="BN41" s="141" t="s">
        <v>874</v>
      </c>
      <c r="BO41" s="141" t="s">
        <v>874</v>
      </c>
      <c r="BP41" s="141" t="s">
        <v>874</v>
      </c>
      <c r="BQ41" s="141" t="s">
        <v>874</v>
      </c>
      <c r="BR41" s="141" t="s">
        <v>874</v>
      </c>
      <c r="BS41" s="141" t="s">
        <v>874</v>
      </c>
      <c r="BT41" s="141" t="s">
        <v>874</v>
      </c>
      <c r="BU41" s="141" t="s">
        <v>874</v>
      </c>
      <c r="BV41" s="141" t="s">
        <v>874</v>
      </c>
      <c r="BW41" s="141" t="s">
        <v>874</v>
      </c>
      <c r="BX41" s="141" t="s">
        <v>874</v>
      </c>
      <c r="BY41" s="141" t="s">
        <v>874</v>
      </c>
      <c r="BZ41" s="141" t="s">
        <v>874</v>
      </c>
      <c r="CA41" s="141" t="s">
        <v>874</v>
      </c>
      <c r="CB41" s="141" t="s">
        <v>874</v>
      </c>
      <c r="CC41" s="141" t="s">
        <v>874</v>
      </c>
      <c r="CD41" s="141" t="s">
        <v>874</v>
      </c>
    </row>
    <row r="42" spans="1:82" s="161" customFormat="1" ht="24" collapsed="1">
      <c r="A42" s="222" t="s">
        <v>95</v>
      </c>
      <c r="B42" s="226" t="s">
        <v>856</v>
      </c>
      <c r="C42" s="222" t="s">
        <v>866</v>
      </c>
      <c r="D42" s="223" t="s">
        <v>874</v>
      </c>
      <c r="E42" s="223">
        <f t="shared" ref="E42:R42" si="69">E43+E53</f>
        <v>0</v>
      </c>
      <c r="F42" s="223">
        <f t="shared" si="69"/>
        <v>0</v>
      </c>
      <c r="G42" s="223">
        <f t="shared" si="69"/>
        <v>0</v>
      </c>
      <c r="H42" s="223">
        <f t="shared" si="69"/>
        <v>6.4</v>
      </c>
      <c r="I42" s="223">
        <f t="shared" si="69"/>
        <v>0</v>
      </c>
      <c r="J42" s="223">
        <f t="shared" si="69"/>
        <v>0</v>
      </c>
      <c r="K42" s="223">
        <f t="shared" si="69"/>
        <v>43</v>
      </c>
      <c r="L42" s="223">
        <f t="shared" si="69"/>
        <v>0</v>
      </c>
      <c r="M42" s="223">
        <f t="shared" si="69"/>
        <v>0</v>
      </c>
      <c r="N42" s="223">
        <f t="shared" si="69"/>
        <v>0</v>
      </c>
      <c r="O42" s="223">
        <f t="shared" si="69"/>
        <v>0</v>
      </c>
      <c r="P42" s="223">
        <f t="shared" si="69"/>
        <v>0</v>
      </c>
      <c r="Q42" s="223">
        <f t="shared" si="69"/>
        <v>0</v>
      </c>
      <c r="R42" s="223">
        <f t="shared" si="69"/>
        <v>0</v>
      </c>
      <c r="S42" s="223">
        <f t="shared" ref="S42" si="70">S43+S53</f>
        <v>0</v>
      </c>
      <c r="T42" s="223">
        <f t="shared" ref="T42" si="71">T43+T53</f>
        <v>0</v>
      </c>
      <c r="U42" s="223">
        <f t="shared" ref="U42" si="72">U43+U53</f>
        <v>0</v>
      </c>
      <c r="V42" s="223">
        <f t="shared" ref="V42" si="73">V43+V53</f>
        <v>0</v>
      </c>
      <c r="W42" s="223">
        <f t="shared" ref="W42" si="74">W43+W53</f>
        <v>0</v>
      </c>
      <c r="X42" s="223">
        <f t="shared" ref="X42" si="75">X43+X53</f>
        <v>0</v>
      </c>
      <c r="Y42" s="223">
        <f t="shared" ref="Y42" si="76">Y43+Y53</f>
        <v>0</v>
      </c>
      <c r="Z42" s="223">
        <f t="shared" ref="Z42" si="77">Z43+Z53</f>
        <v>0</v>
      </c>
      <c r="AA42" s="223">
        <f t="shared" ref="AA42" si="78">AA43+AA53</f>
        <v>0</v>
      </c>
      <c r="AB42" s="223">
        <f t="shared" ref="AB42" si="79">AB43+AB53</f>
        <v>0</v>
      </c>
      <c r="AC42" s="223">
        <f t="shared" ref="AC42" si="80">AC43+AC53</f>
        <v>0</v>
      </c>
      <c r="AD42" s="223">
        <f t="shared" ref="AD42" si="81">AD43+AD53</f>
        <v>0</v>
      </c>
      <c r="AE42" s="223">
        <f t="shared" ref="AE42" si="82">AE43+AE53</f>
        <v>0</v>
      </c>
      <c r="AF42" s="223">
        <f t="shared" ref="AF42" si="83">AF43+AF53</f>
        <v>43</v>
      </c>
      <c r="AG42" s="223">
        <f t="shared" ref="AG42" si="84">AG43+AG53</f>
        <v>0</v>
      </c>
      <c r="AH42" s="223">
        <f t="shared" ref="AH42" si="85">AH43+AH53</f>
        <v>0</v>
      </c>
      <c r="AI42" s="223">
        <f t="shared" ref="AI42" si="86">AI43+AI53</f>
        <v>0</v>
      </c>
      <c r="AJ42" s="223">
        <f t="shared" ref="AJ42" si="87">AJ43+AJ53</f>
        <v>6.4</v>
      </c>
      <c r="AK42" s="223">
        <f t="shared" ref="AK42" si="88">AK43+AK53</f>
        <v>0</v>
      </c>
      <c r="AL42" s="223">
        <f t="shared" ref="AL42" si="89">AL43+AL53</f>
        <v>0</v>
      </c>
      <c r="AM42" s="223">
        <f t="shared" ref="AM42" si="90">AM43+AM53</f>
        <v>0</v>
      </c>
      <c r="AN42" s="223">
        <f t="shared" ref="AN42" si="91">AN43+AN53</f>
        <v>0</v>
      </c>
      <c r="AO42" s="223">
        <f t="shared" ref="AO42" si="92">AO43+AO53</f>
        <v>0</v>
      </c>
      <c r="AP42" s="223">
        <f t="shared" ref="AP42" si="93">AP43+AP53</f>
        <v>0</v>
      </c>
      <c r="AQ42" s="223">
        <f t="shared" ref="AQ42" si="94">AQ43+AQ53</f>
        <v>0</v>
      </c>
      <c r="AR42" s="223">
        <f t="shared" ref="AR42" si="95">AR43+AR53</f>
        <v>0</v>
      </c>
      <c r="AS42" s="223">
        <f t="shared" ref="AS42" si="96">AS43+AS53</f>
        <v>0</v>
      </c>
      <c r="AT42" s="223">
        <f t="shared" ref="AT42" si="97">AT43+AT53</f>
        <v>0</v>
      </c>
      <c r="AU42" s="223">
        <f t="shared" ref="AU42" si="98">AU43+AU53</f>
        <v>0</v>
      </c>
      <c r="AV42" s="223">
        <f t="shared" ref="AV42" si="99">AV43+AV53</f>
        <v>0</v>
      </c>
      <c r="AW42" s="223">
        <f t="shared" ref="AW42" si="100">AW43+AW53</f>
        <v>0</v>
      </c>
      <c r="AX42" s="223">
        <f t="shared" ref="AX42" si="101">AX43+AX53</f>
        <v>0</v>
      </c>
      <c r="AY42" s="223">
        <f t="shared" ref="AY42" si="102">AY43+AY53</f>
        <v>0</v>
      </c>
      <c r="AZ42" s="223">
        <f t="shared" ref="AZ42" si="103">AZ43+AZ53</f>
        <v>0</v>
      </c>
      <c r="BA42" s="223">
        <f t="shared" ref="BA42" si="104">BA43+BA53</f>
        <v>0</v>
      </c>
      <c r="BB42" s="223">
        <f t="shared" ref="BB42" si="105">BB43+BB53</f>
        <v>0</v>
      </c>
      <c r="BC42" s="223">
        <f t="shared" ref="BC42" si="106">BC43+BC53</f>
        <v>0</v>
      </c>
      <c r="BD42" s="223">
        <f t="shared" ref="BD42" si="107">BD43+BD53</f>
        <v>0</v>
      </c>
      <c r="BE42" s="223">
        <f t="shared" ref="BE42" si="108">BE43+BE53</f>
        <v>0</v>
      </c>
      <c r="BF42" s="223">
        <f t="shared" ref="BF42" si="109">BF43+BF53</f>
        <v>0</v>
      </c>
      <c r="BG42" s="223">
        <f t="shared" ref="BG42" si="110">BG43+BG53</f>
        <v>0</v>
      </c>
      <c r="BH42" s="223">
        <f t="shared" ref="BH42" si="111">BH43+BH53</f>
        <v>0</v>
      </c>
      <c r="BI42" s="223">
        <f t="shared" ref="BI42" si="112">BI43+BI53</f>
        <v>0</v>
      </c>
      <c r="BJ42" s="223">
        <f t="shared" ref="BJ42" si="113">BJ43+BJ53</f>
        <v>0</v>
      </c>
      <c r="BK42" s="223">
        <f t="shared" ref="BK42" si="114">BK43+BK53</f>
        <v>0</v>
      </c>
      <c r="BL42" s="223">
        <f t="shared" ref="BL42" si="115">BL43+BL53</f>
        <v>0</v>
      </c>
      <c r="BM42" s="223">
        <f t="shared" ref="BM42" si="116">BM43+BM53</f>
        <v>0</v>
      </c>
      <c r="BN42" s="223">
        <f t="shared" ref="BN42" si="117">BN43+BN53</f>
        <v>0</v>
      </c>
      <c r="BO42" s="223">
        <f t="shared" ref="BO42" si="118">BO43+BO53</f>
        <v>0</v>
      </c>
      <c r="BP42" s="223">
        <f t="shared" ref="BP42" si="119">BP43+BP53</f>
        <v>0</v>
      </c>
      <c r="BQ42" s="223">
        <f t="shared" ref="BQ42" si="120">BQ43+BQ53</f>
        <v>0</v>
      </c>
      <c r="BR42" s="223">
        <f t="shared" ref="BR42" si="121">BR43+BR53</f>
        <v>0</v>
      </c>
      <c r="BS42" s="223">
        <f t="shared" ref="BS42" si="122">BS43+BS53</f>
        <v>0</v>
      </c>
      <c r="BT42" s="223">
        <f t="shared" ref="BT42" si="123">BT43+BT53</f>
        <v>0</v>
      </c>
      <c r="BU42" s="223">
        <f t="shared" ref="BU42" si="124">BU43+BU53</f>
        <v>0</v>
      </c>
      <c r="BV42" s="223">
        <f t="shared" ref="BV42" si="125">BV43+BV53</f>
        <v>0</v>
      </c>
      <c r="BW42" s="223">
        <f t="shared" ref="BW42" si="126">BW43+BW53</f>
        <v>0</v>
      </c>
      <c r="BX42" s="223">
        <f t="shared" ref="BX42" si="127">BX43+BX53</f>
        <v>0</v>
      </c>
      <c r="BY42" s="223">
        <f t="shared" ref="BY42" si="128">BY43+BY53</f>
        <v>0</v>
      </c>
      <c r="BZ42" s="223">
        <f t="shared" ref="BZ42" si="129">BZ43+BZ53</f>
        <v>-6.4</v>
      </c>
      <c r="CA42" s="223">
        <f t="shared" ref="CA42" si="130">CA43+CA53</f>
        <v>0</v>
      </c>
      <c r="CB42" s="223">
        <f t="shared" ref="CB42" si="131">CB43+CB53</f>
        <v>0</v>
      </c>
      <c r="CC42" s="223">
        <f t="shared" ref="CC42" si="132">CC43+CC53</f>
        <v>-43</v>
      </c>
      <c r="CD42" s="223" t="s">
        <v>874</v>
      </c>
    </row>
    <row r="43" spans="1:82" s="161" customFormat="1" ht="48">
      <c r="A43" s="222" t="s">
        <v>526</v>
      </c>
      <c r="B43" s="226" t="s">
        <v>966</v>
      </c>
      <c r="C43" s="222" t="s">
        <v>866</v>
      </c>
      <c r="D43" s="223" t="s">
        <v>874</v>
      </c>
      <c r="E43" s="223">
        <f t="shared" ref="E43:R43" si="133">E44+E48</f>
        <v>0</v>
      </c>
      <c r="F43" s="223">
        <f t="shared" si="133"/>
        <v>0</v>
      </c>
      <c r="G43" s="223">
        <f t="shared" si="133"/>
        <v>0</v>
      </c>
      <c r="H43" s="223">
        <f t="shared" si="133"/>
        <v>0</v>
      </c>
      <c r="I43" s="223">
        <f t="shared" si="133"/>
        <v>0</v>
      </c>
      <c r="J43" s="223">
        <f t="shared" si="133"/>
        <v>0</v>
      </c>
      <c r="K43" s="223">
        <f t="shared" si="133"/>
        <v>43</v>
      </c>
      <c r="L43" s="223">
        <f t="shared" si="133"/>
        <v>0</v>
      </c>
      <c r="M43" s="223">
        <f t="shared" si="133"/>
        <v>0</v>
      </c>
      <c r="N43" s="223">
        <f t="shared" si="133"/>
        <v>0</v>
      </c>
      <c r="O43" s="223">
        <f t="shared" si="133"/>
        <v>0</v>
      </c>
      <c r="P43" s="223">
        <f t="shared" si="133"/>
        <v>0</v>
      </c>
      <c r="Q43" s="223">
        <f t="shared" si="133"/>
        <v>0</v>
      </c>
      <c r="R43" s="223">
        <f t="shared" si="133"/>
        <v>0</v>
      </c>
      <c r="S43" s="223">
        <f t="shared" ref="S43" si="134">S44+S48</f>
        <v>0</v>
      </c>
      <c r="T43" s="223">
        <f t="shared" ref="T43" si="135">T44+T48</f>
        <v>0</v>
      </c>
      <c r="U43" s="223">
        <f t="shared" ref="U43" si="136">U44+U48</f>
        <v>0</v>
      </c>
      <c r="V43" s="223">
        <f t="shared" ref="V43" si="137">V44+V48</f>
        <v>0</v>
      </c>
      <c r="W43" s="223">
        <f t="shared" ref="W43" si="138">W44+W48</f>
        <v>0</v>
      </c>
      <c r="X43" s="223">
        <f t="shared" ref="X43" si="139">X44+X48</f>
        <v>0</v>
      </c>
      <c r="Y43" s="223">
        <f t="shared" ref="Y43" si="140">Y44+Y48</f>
        <v>0</v>
      </c>
      <c r="Z43" s="223">
        <f t="shared" ref="Z43" si="141">Z44+Z48</f>
        <v>0</v>
      </c>
      <c r="AA43" s="223">
        <f t="shared" ref="AA43" si="142">AA44+AA48</f>
        <v>0</v>
      </c>
      <c r="AB43" s="223">
        <f t="shared" ref="AB43" si="143">AB44+AB48</f>
        <v>0</v>
      </c>
      <c r="AC43" s="223">
        <f t="shared" ref="AC43" si="144">AC44+AC48</f>
        <v>0</v>
      </c>
      <c r="AD43" s="223">
        <f t="shared" ref="AD43" si="145">AD44+AD48</f>
        <v>0</v>
      </c>
      <c r="AE43" s="223">
        <f t="shared" ref="AE43" si="146">AE44+AE48</f>
        <v>0</v>
      </c>
      <c r="AF43" s="223">
        <f t="shared" ref="AF43" si="147">AF44+AF48</f>
        <v>43</v>
      </c>
      <c r="AG43" s="223">
        <f t="shared" ref="AG43" si="148">AG44+AG48</f>
        <v>0</v>
      </c>
      <c r="AH43" s="223">
        <f t="shared" ref="AH43" si="149">AH44+AH48</f>
        <v>0</v>
      </c>
      <c r="AI43" s="223">
        <f t="shared" ref="AI43" si="150">AI44+AI48</f>
        <v>0</v>
      </c>
      <c r="AJ43" s="223">
        <f t="shared" ref="AJ43" si="151">AJ44+AJ48</f>
        <v>0</v>
      </c>
      <c r="AK43" s="223">
        <f t="shared" ref="AK43" si="152">AK44+AK48</f>
        <v>0</v>
      </c>
      <c r="AL43" s="223">
        <f t="shared" ref="AL43" si="153">AL44+AL48</f>
        <v>0</v>
      </c>
      <c r="AM43" s="223">
        <f t="shared" ref="AM43" si="154">AM44+AM48</f>
        <v>0</v>
      </c>
      <c r="AN43" s="223">
        <f t="shared" ref="AN43" si="155">AN44+AN48</f>
        <v>0</v>
      </c>
      <c r="AO43" s="223">
        <f t="shared" ref="AO43" si="156">AO44+AO48</f>
        <v>0</v>
      </c>
      <c r="AP43" s="223">
        <f t="shared" ref="AP43" si="157">AP44+AP48</f>
        <v>0</v>
      </c>
      <c r="AQ43" s="223">
        <f t="shared" ref="AQ43" si="158">AQ44+AQ48</f>
        <v>0</v>
      </c>
      <c r="AR43" s="223">
        <f t="shared" ref="AR43" si="159">AR44+AR48</f>
        <v>0</v>
      </c>
      <c r="AS43" s="223">
        <f t="shared" ref="AS43" si="160">AS44+AS48</f>
        <v>0</v>
      </c>
      <c r="AT43" s="223">
        <f t="shared" ref="AT43" si="161">AT44+AT48</f>
        <v>0</v>
      </c>
      <c r="AU43" s="223">
        <f t="shared" ref="AU43" si="162">AU44+AU48</f>
        <v>0</v>
      </c>
      <c r="AV43" s="223">
        <f t="shared" ref="AV43" si="163">AV44+AV48</f>
        <v>0</v>
      </c>
      <c r="AW43" s="223">
        <f t="shared" ref="AW43" si="164">AW44+AW48</f>
        <v>0</v>
      </c>
      <c r="AX43" s="223">
        <f t="shared" ref="AX43" si="165">AX44+AX48</f>
        <v>0</v>
      </c>
      <c r="AY43" s="223">
        <f t="shared" ref="AY43" si="166">AY44+AY48</f>
        <v>0</v>
      </c>
      <c r="AZ43" s="223">
        <f t="shared" ref="AZ43" si="167">AZ44+AZ48</f>
        <v>0</v>
      </c>
      <c r="BA43" s="223">
        <f t="shared" ref="BA43" si="168">BA44+BA48</f>
        <v>0</v>
      </c>
      <c r="BB43" s="223">
        <f t="shared" ref="BB43" si="169">BB44+BB48</f>
        <v>0</v>
      </c>
      <c r="BC43" s="223">
        <f t="shared" ref="BC43" si="170">BC44+BC48</f>
        <v>0</v>
      </c>
      <c r="BD43" s="223">
        <f t="shared" ref="BD43" si="171">BD44+BD48</f>
        <v>0</v>
      </c>
      <c r="BE43" s="223">
        <f t="shared" ref="BE43" si="172">BE44+BE48</f>
        <v>0</v>
      </c>
      <c r="BF43" s="223">
        <f t="shared" ref="BF43" si="173">BF44+BF48</f>
        <v>0</v>
      </c>
      <c r="BG43" s="223">
        <f t="shared" ref="BG43" si="174">BG44+BG48</f>
        <v>0</v>
      </c>
      <c r="BH43" s="223">
        <f t="shared" ref="BH43" si="175">BH44+BH48</f>
        <v>0</v>
      </c>
      <c r="BI43" s="223">
        <f t="shared" ref="BI43" si="176">BI44+BI48</f>
        <v>0</v>
      </c>
      <c r="BJ43" s="223">
        <f t="shared" ref="BJ43" si="177">BJ44+BJ48</f>
        <v>0</v>
      </c>
      <c r="BK43" s="223">
        <f t="shared" ref="BK43" si="178">BK44+BK48</f>
        <v>0</v>
      </c>
      <c r="BL43" s="223">
        <f t="shared" ref="BL43" si="179">BL44+BL48</f>
        <v>0</v>
      </c>
      <c r="BM43" s="223">
        <f t="shared" ref="BM43" si="180">BM44+BM48</f>
        <v>0</v>
      </c>
      <c r="BN43" s="223">
        <f t="shared" ref="BN43" si="181">BN44+BN48</f>
        <v>0</v>
      </c>
      <c r="BO43" s="223">
        <f t="shared" ref="BO43" si="182">BO44+BO48</f>
        <v>0</v>
      </c>
      <c r="BP43" s="223">
        <f t="shared" ref="BP43" si="183">BP44+BP48</f>
        <v>0</v>
      </c>
      <c r="BQ43" s="223">
        <f t="shared" ref="BQ43" si="184">BQ44+BQ48</f>
        <v>0</v>
      </c>
      <c r="BR43" s="223">
        <f t="shared" ref="BR43" si="185">BR44+BR48</f>
        <v>0</v>
      </c>
      <c r="BS43" s="223">
        <f t="shared" ref="BS43" si="186">BS44+BS48</f>
        <v>0</v>
      </c>
      <c r="BT43" s="223">
        <f t="shared" ref="BT43" si="187">BT44+BT48</f>
        <v>0</v>
      </c>
      <c r="BU43" s="223">
        <f t="shared" ref="BU43" si="188">BU44+BU48</f>
        <v>0</v>
      </c>
      <c r="BV43" s="223">
        <f t="shared" ref="BV43" si="189">BV44+BV48</f>
        <v>0</v>
      </c>
      <c r="BW43" s="223">
        <f t="shared" ref="BW43" si="190">BW44+BW48</f>
        <v>0</v>
      </c>
      <c r="BX43" s="223">
        <f t="shared" ref="BX43" si="191">BX44+BX48</f>
        <v>0</v>
      </c>
      <c r="BY43" s="223">
        <f t="shared" ref="BY43" si="192">BY44+BY48</f>
        <v>0</v>
      </c>
      <c r="BZ43" s="223">
        <f t="shared" ref="BZ43" si="193">BZ44+BZ48</f>
        <v>0</v>
      </c>
      <c r="CA43" s="223">
        <f t="shared" ref="CA43" si="194">CA44+CA48</f>
        <v>0</v>
      </c>
      <c r="CB43" s="223">
        <f t="shared" ref="CB43" si="195">CB44+CB48</f>
        <v>0</v>
      </c>
      <c r="CC43" s="223">
        <f t="shared" ref="CC43" si="196">CC44+CC48</f>
        <v>-43</v>
      </c>
      <c r="CD43" s="223" t="s">
        <v>874</v>
      </c>
    </row>
    <row r="44" spans="1:82" s="161" customFormat="1" ht="24">
      <c r="A44" s="219" t="s">
        <v>528</v>
      </c>
      <c r="B44" s="231" t="s">
        <v>857</v>
      </c>
      <c r="C44" s="219" t="s">
        <v>866</v>
      </c>
      <c r="D44" s="220" t="s">
        <v>874</v>
      </c>
      <c r="E44" s="220">
        <f t="shared" ref="E44:R44" si="197">SUM(E45:E47)</f>
        <v>0</v>
      </c>
      <c r="F44" s="220">
        <f t="shared" si="197"/>
        <v>0</v>
      </c>
      <c r="G44" s="220">
        <f t="shared" si="197"/>
        <v>0</v>
      </c>
      <c r="H44" s="220">
        <f t="shared" si="197"/>
        <v>0</v>
      </c>
      <c r="I44" s="220">
        <f t="shared" si="197"/>
        <v>0</v>
      </c>
      <c r="J44" s="220">
        <f t="shared" si="197"/>
        <v>0</v>
      </c>
      <c r="K44" s="220">
        <f t="shared" si="197"/>
        <v>2</v>
      </c>
      <c r="L44" s="220">
        <f t="shared" si="197"/>
        <v>0</v>
      </c>
      <c r="M44" s="220">
        <f t="shared" si="197"/>
        <v>0</v>
      </c>
      <c r="N44" s="220">
        <f t="shared" si="197"/>
        <v>0</v>
      </c>
      <c r="O44" s="220">
        <f t="shared" si="197"/>
        <v>0</v>
      </c>
      <c r="P44" s="220">
        <f t="shared" si="197"/>
        <v>0</v>
      </c>
      <c r="Q44" s="220">
        <f t="shared" si="197"/>
        <v>0</v>
      </c>
      <c r="R44" s="220">
        <f t="shared" si="197"/>
        <v>0</v>
      </c>
      <c r="S44" s="220">
        <f t="shared" ref="S44" si="198">SUM(S45:S47)</f>
        <v>0</v>
      </c>
      <c r="T44" s="220">
        <f t="shared" ref="T44" si="199">SUM(T45:T47)</f>
        <v>0</v>
      </c>
      <c r="U44" s="220">
        <f t="shared" ref="U44" si="200">SUM(U45:U47)</f>
        <v>0</v>
      </c>
      <c r="V44" s="220">
        <f t="shared" ref="V44" si="201">SUM(V45:V47)</f>
        <v>0</v>
      </c>
      <c r="W44" s="220">
        <f t="shared" ref="W44" si="202">SUM(W45:W47)</f>
        <v>0</v>
      </c>
      <c r="X44" s="220">
        <f t="shared" ref="X44" si="203">SUM(X45:X47)</f>
        <v>0</v>
      </c>
      <c r="Y44" s="220">
        <f t="shared" ref="Y44" si="204">SUM(Y45:Y47)</f>
        <v>0</v>
      </c>
      <c r="Z44" s="220">
        <f t="shared" ref="Z44" si="205">SUM(Z45:Z47)</f>
        <v>0</v>
      </c>
      <c r="AA44" s="220">
        <f t="shared" ref="AA44" si="206">SUM(AA45:AA47)</f>
        <v>0</v>
      </c>
      <c r="AB44" s="220">
        <f t="shared" ref="AB44" si="207">SUM(AB45:AB47)</f>
        <v>0</v>
      </c>
      <c r="AC44" s="220">
        <f t="shared" ref="AC44" si="208">SUM(AC45:AC47)</f>
        <v>0</v>
      </c>
      <c r="AD44" s="220">
        <f t="shared" ref="AD44" si="209">SUM(AD45:AD47)</f>
        <v>0</v>
      </c>
      <c r="AE44" s="220">
        <f t="shared" ref="AE44" si="210">SUM(AE45:AE47)</f>
        <v>0</v>
      </c>
      <c r="AF44" s="220">
        <f t="shared" ref="AF44" si="211">SUM(AF45:AF47)</f>
        <v>2</v>
      </c>
      <c r="AG44" s="220">
        <f t="shared" ref="AG44" si="212">SUM(AG45:AG47)</f>
        <v>0</v>
      </c>
      <c r="AH44" s="220">
        <f t="shared" ref="AH44" si="213">SUM(AH45:AH47)</f>
        <v>0</v>
      </c>
      <c r="AI44" s="220">
        <f t="shared" ref="AI44" si="214">SUM(AI45:AI47)</f>
        <v>0</v>
      </c>
      <c r="AJ44" s="220">
        <f t="shared" ref="AJ44" si="215">SUM(AJ45:AJ47)</f>
        <v>0</v>
      </c>
      <c r="AK44" s="220">
        <f t="shared" ref="AK44" si="216">SUM(AK45:AK47)</f>
        <v>0</v>
      </c>
      <c r="AL44" s="220">
        <f t="shared" ref="AL44" si="217">SUM(AL45:AL47)</f>
        <v>0</v>
      </c>
      <c r="AM44" s="220">
        <f t="shared" ref="AM44" si="218">SUM(AM45:AM47)</f>
        <v>0</v>
      </c>
      <c r="AN44" s="220">
        <f t="shared" ref="AN44" si="219">SUM(AN45:AN47)</f>
        <v>0</v>
      </c>
      <c r="AO44" s="220">
        <f t="shared" ref="AO44" si="220">SUM(AO45:AO47)</f>
        <v>0</v>
      </c>
      <c r="AP44" s="220">
        <f t="shared" ref="AP44" si="221">SUM(AP45:AP47)</f>
        <v>0</v>
      </c>
      <c r="AQ44" s="220">
        <f t="shared" ref="AQ44" si="222">SUM(AQ45:AQ47)</f>
        <v>0</v>
      </c>
      <c r="AR44" s="220">
        <f t="shared" ref="AR44" si="223">SUM(AR45:AR47)</f>
        <v>0</v>
      </c>
      <c r="AS44" s="220">
        <f t="shared" ref="AS44" si="224">SUM(AS45:AS47)</f>
        <v>0</v>
      </c>
      <c r="AT44" s="220">
        <f t="shared" ref="AT44" si="225">SUM(AT45:AT47)</f>
        <v>0</v>
      </c>
      <c r="AU44" s="220">
        <f t="shared" ref="AU44" si="226">SUM(AU45:AU47)</f>
        <v>0</v>
      </c>
      <c r="AV44" s="220">
        <f t="shared" ref="AV44" si="227">SUM(AV45:AV47)</f>
        <v>0</v>
      </c>
      <c r="AW44" s="220">
        <f t="shared" ref="AW44" si="228">SUM(AW45:AW47)</f>
        <v>0</v>
      </c>
      <c r="AX44" s="220">
        <f t="shared" ref="AX44" si="229">SUM(AX45:AX47)</f>
        <v>0</v>
      </c>
      <c r="AY44" s="220">
        <f t="shared" ref="AY44" si="230">SUM(AY45:AY47)</f>
        <v>0</v>
      </c>
      <c r="AZ44" s="220">
        <f t="shared" ref="AZ44" si="231">SUM(AZ45:AZ47)</f>
        <v>0</v>
      </c>
      <c r="BA44" s="220">
        <f t="shared" ref="BA44" si="232">SUM(BA45:BA47)</f>
        <v>0</v>
      </c>
      <c r="BB44" s="220">
        <f t="shared" ref="BB44" si="233">SUM(BB45:BB47)</f>
        <v>0</v>
      </c>
      <c r="BC44" s="220">
        <f t="shared" ref="BC44" si="234">SUM(BC45:BC47)</f>
        <v>0</v>
      </c>
      <c r="BD44" s="220">
        <f t="shared" ref="BD44" si="235">SUM(BD45:BD47)</f>
        <v>0</v>
      </c>
      <c r="BE44" s="220">
        <f t="shared" ref="BE44" si="236">SUM(BE45:BE47)</f>
        <v>0</v>
      </c>
      <c r="BF44" s="220">
        <f t="shared" ref="BF44" si="237">SUM(BF45:BF47)</f>
        <v>0</v>
      </c>
      <c r="BG44" s="220">
        <f t="shared" ref="BG44" si="238">SUM(BG45:BG47)</f>
        <v>0</v>
      </c>
      <c r="BH44" s="220">
        <f t="shared" ref="BH44" si="239">SUM(BH45:BH47)</f>
        <v>0</v>
      </c>
      <c r="BI44" s="220">
        <f t="shared" ref="BI44" si="240">SUM(BI45:BI47)</f>
        <v>0</v>
      </c>
      <c r="BJ44" s="220">
        <f t="shared" ref="BJ44" si="241">SUM(BJ45:BJ47)</f>
        <v>0</v>
      </c>
      <c r="BK44" s="220">
        <f t="shared" ref="BK44" si="242">SUM(BK45:BK47)</f>
        <v>0</v>
      </c>
      <c r="BL44" s="220">
        <f t="shared" ref="BL44" si="243">SUM(BL45:BL47)</f>
        <v>0</v>
      </c>
      <c r="BM44" s="220">
        <f t="shared" ref="BM44" si="244">SUM(BM45:BM47)</f>
        <v>0</v>
      </c>
      <c r="BN44" s="220">
        <f t="shared" ref="BN44" si="245">SUM(BN45:BN47)</f>
        <v>0</v>
      </c>
      <c r="BO44" s="220">
        <f t="shared" ref="BO44" si="246">SUM(BO45:BO47)</f>
        <v>0</v>
      </c>
      <c r="BP44" s="220">
        <f t="shared" ref="BP44" si="247">SUM(BP45:BP47)</f>
        <v>0</v>
      </c>
      <c r="BQ44" s="220">
        <f t="shared" ref="BQ44" si="248">SUM(BQ45:BQ47)</f>
        <v>0</v>
      </c>
      <c r="BR44" s="220">
        <f t="shared" ref="BR44" si="249">SUM(BR45:BR47)</f>
        <v>0</v>
      </c>
      <c r="BS44" s="220">
        <f t="shared" ref="BS44" si="250">SUM(BS45:BS47)</f>
        <v>0</v>
      </c>
      <c r="BT44" s="220">
        <f t="shared" ref="BT44" si="251">SUM(BT45:BT47)</f>
        <v>0</v>
      </c>
      <c r="BU44" s="220">
        <f t="shared" ref="BU44" si="252">SUM(BU45:BU47)</f>
        <v>0</v>
      </c>
      <c r="BV44" s="220">
        <f t="shared" ref="BV44" si="253">SUM(BV45:BV47)</f>
        <v>0</v>
      </c>
      <c r="BW44" s="220">
        <f t="shared" ref="BW44" si="254">SUM(BW45:BW47)</f>
        <v>0</v>
      </c>
      <c r="BX44" s="220">
        <f t="shared" ref="BX44" si="255">SUM(BX45:BX47)</f>
        <v>0</v>
      </c>
      <c r="BY44" s="220">
        <f t="shared" ref="BY44" si="256">SUM(BY45:BY47)</f>
        <v>0</v>
      </c>
      <c r="BZ44" s="220">
        <f t="shared" ref="BZ44" si="257">SUM(BZ45:BZ47)</f>
        <v>0</v>
      </c>
      <c r="CA44" s="220">
        <f t="shared" ref="CA44" si="258">SUM(CA45:CA47)</f>
        <v>0</v>
      </c>
      <c r="CB44" s="220">
        <f t="shared" ref="CB44" si="259">SUM(CB45:CB47)</f>
        <v>0</v>
      </c>
      <c r="CC44" s="220">
        <f t="shared" ref="CC44" si="260">SUM(CC45:CC47)</f>
        <v>-2</v>
      </c>
      <c r="CD44" s="221" t="s">
        <v>874</v>
      </c>
    </row>
    <row r="45" spans="1:82" s="161" customFormat="1" ht="72">
      <c r="A45" s="147" t="s">
        <v>530</v>
      </c>
      <c r="B45" s="148" t="s">
        <v>967</v>
      </c>
      <c r="C45" s="147" t="s">
        <v>968</v>
      </c>
      <c r="D45" s="111" t="s">
        <v>874</v>
      </c>
      <c r="E45" s="111" t="s">
        <v>874</v>
      </c>
      <c r="F45" s="111" t="s">
        <v>874</v>
      </c>
      <c r="G45" s="141" t="s">
        <v>874</v>
      </c>
      <c r="H45" s="141" t="s">
        <v>874</v>
      </c>
      <c r="I45" s="141" t="s">
        <v>874</v>
      </c>
      <c r="J45" s="141" t="s">
        <v>874</v>
      </c>
      <c r="K45" s="141" t="s">
        <v>874</v>
      </c>
      <c r="L45" s="141" t="s">
        <v>874</v>
      </c>
      <c r="M45" s="141" t="s">
        <v>874</v>
      </c>
      <c r="N45" s="141" t="s">
        <v>874</v>
      </c>
      <c r="O45" s="141" t="s">
        <v>874</v>
      </c>
      <c r="P45" s="141" t="s">
        <v>874</v>
      </c>
      <c r="Q45" s="141" t="s">
        <v>874</v>
      </c>
      <c r="R45" s="141" t="s">
        <v>874</v>
      </c>
      <c r="S45" s="141" t="s">
        <v>874</v>
      </c>
      <c r="T45" s="141" t="s">
        <v>874</v>
      </c>
      <c r="U45" s="141" t="s">
        <v>874</v>
      </c>
      <c r="V45" s="141" t="s">
        <v>874</v>
      </c>
      <c r="W45" s="141" t="s">
        <v>874</v>
      </c>
      <c r="X45" s="141" t="s">
        <v>874</v>
      </c>
      <c r="Y45" s="141" t="s">
        <v>874</v>
      </c>
      <c r="Z45" s="111" t="s">
        <v>874</v>
      </c>
      <c r="AA45" s="111" t="s">
        <v>874</v>
      </c>
      <c r="AB45" s="141" t="s">
        <v>874</v>
      </c>
      <c r="AC45" s="141" t="s">
        <v>874</v>
      </c>
      <c r="AD45" s="141" t="s">
        <v>874</v>
      </c>
      <c r="AE45" s="141" t="s">
        <v>874</v>
      </c>
      <c r="AF45" s="141" t="s">
        <v>874</v>
      </c>
      <c r="AG45" s="141" t="s">
        <v>874</v>
      </c>
      <c r="AH45" s="141" t="s">
        <v>874</v>
      </c>
      <c r="AI45" s="141" t="s">
        <v>874</v>
      </c>
      <c r="AJ45" s="141" t="s">
        <v>874</v>
      </c>
      <c r="AK45" s="141" t="s">
        <v>874</v>
      </c>
      <c r="AL45" s="141" t="s">
        <v>874</v>
      </c>
      <c r="AM45" s="141" t="s">
        <v>874</v>
      </c>
      <c r="AN45" s="111" t="s">
        <v>874</v>
      </c>
      <c r="AO45" s="111" t="s">
        <v>874</v>
      </c>
      <c r="AP45" s="141" t="s">
        <v>874</v>
      </c>
      <c r="AQ45" s="141" t="s">
        <v>874</v>
      </c>
      <c r="AR45" s="141" t="s">
        <v>874</v>
      </c>
      <c r="AS45" s="141" t="s">
        <v>874</v>
      </c>
      <c r="AT45" s="141" t="s">
        <v>874</v>
      </c>
      <c r="AU45" s="141" t="s">
        <v>874</v>
      </c>
      <c r="AV45" s="141" t="s">
        <v>874</v>
      </c>
      <c r="AW45" s="141" t="s">
        <v>874</v>
      </c>
      <c r="AX45" s="141" t="s">
        <v>874</v>
      </c>
      <c r="AY45" s="141" t="s">
        <v>874</v>
      </c>
      <c r="AZ45" s="141" t="s">
        <v>874</v>
      </c>
      <c r="BA45" s="141" t="s">
        <v>874</v>
      </c>
      <c r="BB45" s="141" t="s">
        <v>874</v>
      </c>
      <c r="BC45" s="141" t="s">
        <v>874</v>
      </c>
      <c r="BD45" s="141" t="s">
        <v>874</v>
      </c>
      <c r="BE45" s="141" t="s">
        <v>874</v>
      </c>
      <c r="BF45" s="141" t="s">
        <v>874</v>
      </c>
      <c r="BG45" s="141" t="s">
        <v>874</v>
      </c>
      <c r="BH45" s="141" t="s">
        <v>874</v>
      </c>
      <c r="BI45" s="111" t="s">
        <v>874</v>
      </c>
      <c r="BJ45" s="111" t="s">
        <v>874</v>
      </c>
      <c r="BK45" s="141" t="s">
        <v>874</v>
      </c>
      <c r="BL45" s="141" t="s">
        <v>874</v>
      </c>
      <c r="BM45" s="141" t="s">
        <v>874</v>
      </c>
      <c r="BN45" s="141" t="s">
        <v>874</v>
      </c>
      <c r="BO45" s="141" t="s">
        <v>874</v>
      </c>
      <c r="BP45" s="141" t="s">
        <v>874</v>
      </c>
      <c r="BQ45" s="141" t="s">
        <v>874</v>
      </c>
      <c r="BR45" s="141" t="s">
        <v>874</v>
      </c>
      <c r="BS45" s="141" t="s">
        <v>874</v>
      </c>
      <c r="BT45" s="141" t="s">
        <v>874</v>
      </c>
      <c r="BU45" s="141" t="s">
        <v>874</v>
      </c>
      <c r="BV45" s="141" t="s">
        <v>874</v>
      </c>
      <c r="BW45" s="141" t="s">
        <v>874</v>
      </c>
      <c r="BX45" s="141" t="s">
        <v>874</v>
      </c>
      <c r="BY45" s="141" t="s">
        <v>874</v>
      </c>
      <c r="BZ45" s="141" t="s">
        <v>874</v>
      </c>
      <c r="CA45" s="141" t="s">
        <v>874</v>
      </c>
      <c r="CB45" s="141" t="s">
        <v>874</v>
      </c>
      <c r="CC45" s="141" t="s">
        <v>874</v>
      </c>
      <c r="CD45" s="111" t="s">
        <v>874</v>
      </c>
    </row>
    <row r="46" spans="1:82" s="161" customFormat="1" ht="72">
      <c r="A46" s="147" t="s">
        <v>531</v>
      </c>
      <c r="B46" s="148" t="s">
        <v>969</v>
      </c>
      <c r="C46" s="147" t="s">
        <v>970</v>
      </c>
      <c r="D46" s="111" t="s">
        <v>874</v>
      </c>
      <c r="E46" s="111" t="s">
        <v>874</v>
      </c>
      <c r="F46" s="111" t="s">
        <v>874</v>
      </c>
      <c r="G46" s="141" t="s">
        <v>874</v>
      </c>
      <c r="H46" s="141" t="s">
        <v>874</v>
      </c>
      <c r="I46" s="141" t="s">
        <v>874</v>
      </c>
      <c r="J46" s="141" t="s">
        <v>874</v>
      </c>
      <c r="K46" s="141" t="s">
        <v>874</v>
      </c>
      <c r="L46" s="141" t="s">
        <v>874</v>
      </c>
      <c r="M46" s="141" t="s">
        <v>874</v>
      </c>
      <c r="N46" s="141" t="s">
        <v>874</v>
      </c>
      <c r="O46" s="141" t="s">
        <v>874</v>
      </c>
      <c r="P46" s="141" t="s">
        <v>874</v>
      </c>
      <c r="Q46" s="141" t="s">
        <v>874</v>
      </c>
      <c r="R46" s="141" t="s">
        <v>874</v>
      </c>
      <c r="S46" s="141" t="s">
        <v>874</v>
      </c>
      <c r="T46" s="141" t="s">
        <v>874</v>
      </c>
      <c r="U46" s="141" t="s">
        <v>874</v>
      </c>
      <c r="V46" s="141" t="s">
        <v>874</v>
      </c>
      <c r="W46" s="141" t="s">
        <v>874</v>
      </c>
      <c r="X46" s="141" t="s">
        <v>874</v>
      </c>
      <c r="Y46" s="141" t="s">
        <v>874</v>
      </c>
      <c r="Z46" s="141" t="s">
        <v>874</v>
      </c>
      <c r="AA46" s="141" t="s">
        <v>874</v>
      </c>
      <c r="AB46" s="141" t="s">
        <v>874</v>
      </c>
      <c r="AC46" s="141" t="s">
        <v>874</v>
      </c>
      <c r="AD46" s="141" t="s">
        <v>874</v>
      </c>
      <c r="AE46" s="141" t="s">
        <v>874</v>
      </c>
      <c r="AF46" s="141" t="s">
        <v>874</v>
      </c>
      <c r="AG46" s="141" t="s">
        <v>874</v>
      </c>
      <c r="AH46" s="141" t="s">
        <v>874</v>
      </c>
      <c r="AI46" s="141" t="s">
        <v>874</v>
      </c>
      <c r="AJ46" s="141" t="s">
        <v>874</v>
      </c>
      <c r="AK46" s="141" t="s">
        <v>874</v>
      </c>
      <c r="AL46" s="141" t="s">
        <v>874</v>
      </c>
      <c r="AM46" s="141" t="s">
        <v>874</v>
      </c>
      <c r="AN46" s="111" t="s">
        <v>874</v>
      </c>
      <c r="AO46" s="111" t="s">
        <v>874</v>
      </c>
      <c r="AP46" s="141" t="s">
        <v>874</v>
      </c>
      <c r="AQ46" s="141" t="s">
        <v>874</v>
      </c>
      <c r="AR46" s="141" t="s">
        <v>874</v>
      </c>
      <c r="AS46" s="141" t="s">
        <v>874</v>
      </c>
      <c r="AT46" s="141" t="s">
        <v>874</v>
      </c>
      <c r="AU46" s="141" t="s">
        <v>874</v>
      </c>
      <c r="AV46" s="141" t="s">
        <v>874</v>
      </c>
      <c r="AW46" s="141" t="s">
        <v>874</v>
      </c>
      <c r="AX46" s="141" t="s">
        <v>874</v>
      </c>
      <c r="AY46" s="141" t="s">
        <v>874</v>
      </c>
      <c r="AZ46" s="141" t="s">
        <v>874</v>
      </c>
      <c r="BA46" s="141" t="s">
        <v>874</v>
      </c>
      <c r="BB46" s="141" t="s">
        <v>874</v>
      </c>
      <c r="BC46" s="141" t="s">
        <v>874</v>
      </c>
      <c r="BD46" s="141" t="s">
        <v>874</v>
      </c>
      <c r="BE46" s="141" t="s">
        <v>874</v>
      </c>
      <c r="BF46" s="141" t="s">
        <v>874</v>
      </c>
      <c r="BG46" s="141" t="s">
        <v>874</v>
      </c>
      <c r="BH46" s="141" t="s">
        <v>874</v>
      </c>
      <c r="BI46" s="141" t="s">
        <v>874</v>
      </c>
      <c r="BJ46" s="141" t="s">
        <v>874</v>
      </c>
      <c r="BK46" s="141" t="s">
        <v>874</v>
      </c>
      <c r="BL46" s="141" t="s">
        <v>874</v>
      </c>
      <c r="BM46" s="141" t="s">
        <v>874</v>
      </c>
      <c r="BN46" s="141" t="s">
        <v>874</v>
      </c>
      <c r="BO46" s="141" t="s">
        <v>874</v>
      </c>
      <c r="BP46" s="141" t="s">
        <v>874</v>
      </c>
      <c r="BQ46" s="141" t="s">
        <v>874</v>
      </c>
      <c r="BR46" s="141" t="s">
        <v>874</v>
      </c>
      <c r="BS46" s="141" t="s">
        <v>874</v>
      </c>
      <c r="BT46" s="141" t="s">
        <v>874</v>
      </c>
      <c r="BU46" s="141" t="s">
        <v>874</v>
      </c>
      <c r="BV46" s="141" t="s">
        <v>874</v>
      </c>
      <c r="BW46" s="141" t="s">
        <v>874</v>
      </c>
      <c r="BX46" s="141" t="s">
        <v>874</v>
      </c>
      <c r="BY46" s="141" t="s">
        <v>874</v>
      </c>
      <c r="BZ46" s="141" t="s">
        <v>874</v>
      </c>
      <c r="CA46" s="141" t="s">
        <v>874</v>
      </c>
      <c r="CB46" s="141" t="s">
        <v>874</v>
      </c>
      <c r="CC46" s="141" t="s">
        <v>874</v>
      </c>
      <c r="CD46" s="111" t="s">
        <v>874</v>
      </c>
    </row>
    <row r="47" spans="1:82" s="161" customFormat="1" ht="72">
      <c r="A47" s="147" t="s">
        <v>532</v>
      </c>
      <c r="B47" s="148" t="s">
        <v>971</v>
      </c>
      <c r="C47" s="147" t="s">
        <v>972</v>
      </c>
      <c r="D47" s="111" t="s">
        <v>874</v>
      </c>
      <c r="E47" s="111" t="s">
        <v>874</v>
      </c>
      <c r="F47" s="111" t="s">
        <v>874</v>
      </c>
      <c r="G47" s="141" t="s">
        <v>874</v>
      </c>
      <c r="H47" s="141" t="s">
        <v>874</v>
      </c>
      <c r="I47" s="141" t="s">
        <v>874</v>
      </c>
      <c r="J47" s="141" t="s">
        <v>874</v>
      </c>
      <c r="K47" s="141">
        <v>2</v>
      </c>
      <c r="L47" s="141" t="s">
        <v>874</v>
      </c>
      <c r="M47" s="141" t="s">
        <v>874</v>
      </c>
      <c r="N47" s="141" t="s">
        <v>874</v>
      </c>
      <c r="O47" s="141" t="s">
        <v>874</v>
      </c>
      <c r="P47" s="141" t="s">
        <v>874</v>
      </c>
      <c r="Q47" s="141" t="s">
        <v>874</v>
      </c>
      <c r="R47" s="141" t="s">
        <v>874</v>
      </c>
      <c r="S47" s="141" t="s">
        <v>874</v>
      </c>
      <c r="T47" s="141" t="s">
        <v>874</v>
      </c>
      <c r="U47" s="141" t="s">
        <v>874</v>
      </c>
      <c r="V47" s="141" t="s">
        <v>874</v>
      </c>
      <c r="W47" s="141" t="s">
        <v>874</v>
      </c>
      <c r="X47" s="141" t="s">
        <v>874</v>
      </c>
      <c r="Y47" s="141" t="s">
        <v>874</v>
      </c>
      <c r="Z47" s="141" t="s">
        <v>874</v>
      </c>
      <c r="AA47" s="141" t="s">
        <v>874</v>
      </c>
      <c r="AB47" s="141" t="s">
        <v>874</v>
      </c>
      <c r="AC47" s="141" t="s">
        <v>874</v>
      </c>
      <c r="AD47" s="141" t="s">
        <v>874</v>
      </c>
      <c r="AE47" s="141" t="s">
        <v>874</v>
      </c>
      <c r="AF47" s="141">
        <f>K47</f>
        <v>2</v>
      </c>
      <c r="AG47" s="141" t="s">
        <v>874</v>
      </c>
      <c r="AH47" s="141" t="s">
        <v>874</v>
      </c>
      <c r="AI47" s="141" t="s">
        <v>874</v>
      </c>
      <c r="AJ47" s="141" t="s">
        <v>874</v>
      </c>
      <c r="AK47" s="141" t="s">
        <v>874</v>
      </c>
      <c r="AL47" s="141" t="s">
        <v>874</v>
      </c>
      <c r="AM47" s="141" t="s">
        <v>874</v>
      </c>
      <c r="AN47" s="141" t="s">
        <v>874</v>
      </c>
      <c r="AO47" s="141" t="s">
        <v>874</v>
      </c>
      <c r="AP47" s="141" t="s">
        <v>874</v>
      </c>
      <c r="AQ47" s="141" t="s">
        <v>874</v>
      </c>
      <c r="AR47" s="141" t="s">
        <v>874</v>
      </c>
      <c r="AS47" s="141" t="s">
        <v>874</v>
      </c>
      <c r="AT47" s="141" t="s">
        <v>874</v>
      </c>
      <c r="AU47" s="141" t="s">
        <v>874</v>
      </c>
      <c r="AV47" s="141" t="s">
        <v>874</v>
      </c>
      <c r="AW47" s="141" t="s">
        <v>874</v>
      </c>
      <c r="AX47" s="141" t="s">
        <v>874</v>
      </c>
      <c r="AY47" s="141" t="s">
        <v>874</v>
      </c>
      <c r="AZ47" s="141" t="s">
        <v>874</v>
      </c>
      <c r="BA47" s="141" t="s">
        <v>874</v>
      </c>
      <c r="BB47" s="141" t="s">
        <v>874</v>
      </c>
      <c r="BC47" s="141" t="s">
        <v>874</v>
      </c>
      <c r="BD47" s="141" t="s">
        <v>874</v>
      </c>
      <c r="BE47" s="141" t="s">
        <v>874</v>
      </c>
      <c r="BF47" s="141" t="s">
        <v>874</v>
      </c>
      <c r="BG47" s="141" t="s">
        <v>874</v>
      </c>
      <c r="BH47" s="141" t="s">
        <v>874</v>
      </c>
      <c r="BI47" s="141" t="s">
        <v>874</v>
      </c>
      <c r="BJ47" s="141" t="s">
        <v>874</v>
      </c>
      <c r="BK47" s="141" t="s">
        <v>874</v>
      </c>
      <c r="BL47" s="141" t="s">
        <v>874</v>
      </c>
      <c r="BM47" s="141" t="s">
        <v>874</v>
      </c>
      <c r="BN47" s="141" t="s">
        <v>874</v>
      </c>
      <c r="BO47" s="141" t="s">
        <v>874</v>
      </c>
      <c r="BP47" s="141" t="s">
        <v>874</v>
      </c>
      <c r="BQ47" s="141" t="s">
        <v>874</v>
      </c>
      <c r="BR47" s="141" t="s">
        <v>874</v>
      </c>
      <c r="BS47" s="141" t="s">
        <v>874</v>
      </c>
      <c r="BT47" s="141" t="s">
        <v>874</v>
      </c>
      <c r="BU47" s="141" t="s">
        <v>874</v>
      </c>
      <c r="BV47" s="141" t="s">
        <v>874</v>
      </c>
      <c r="BW47" s="141" t="s">
        <v>874</v>
      </c>
      <c r="BX47" s="141" t="s">
        <v>874</v>
      </c>
      <c r="BY47" s="141" t="s">
        <v>874</v>
      </c>
      <c r="BZ47" s="141" t="s">
        <v>874</v>
      </c>
      <c r="CA47" s="141" t="s">
        <v>874</v>
      </c>
      <c r="CB47" s="141" t="s">
        <v>874</v>
      </c>
      <c r="CC47" s="141">
        <f>0-K47</f>
        <v>-2</v>
      </c>
      <c r="CD47" s="111" t="s">
        <v>1048</v>
      </c>
    </row>
    <row r="48" spans="1:82" s="161" customFormat="1" ht="36">
      <c r="A48" s="219" t="s">
        <v>533</v>
      </c>
      <c r="B48" s="231" t="s">
        <v>973</v>
      </c>
      <c r="C48" s="219" t="s">
        <v>866</v>
      </c>
      <c r="D48" s="220" t="s">
        <v>874</v>
      </c>
      <c r="E48" s="220">
        <f t="shared" ref="E48:R48" si="261">SUM(E49:E52)</f>
        <v>0</v>
      </c>
      <c r="F48" s="220">
        <f t="shared" si="261"/>
        <v>0</v>
      </c>
      <c r="G48" s="220">
        <f t="shared" si="261"/>
        <v>0</v>
      </c>
      <c r="H48" s="220">
        <f t="shared" si="261"/>
        <v>0</v>
      </c>
      <c r="I48" s="220">
        <f t="shared" si="261"/>
        <v>0</v>
      </c>
      <c r="J48" s="220">
        <f t="shared" si="261"/>
        <v>0</v>
      </c>
      <c r="K48" s="220">
        <f t="shared" si="261"/>
        <v>41</v>
      </c>
      <c r="L48" s="220">
        <f t="shared" si="261"/>
        <v>0</v>
      </c>
      <c r="M48" s="220">
        <f t="shared" si="261"/>
        <v>0</v>
      </c>
      <c r="N48" s="220">
        <f t="shared" si="261"/>
        <v>0</v>
      </c>
      <c r="O48" s="220">
        <f t="shared" si="261"/>
        <v>0</v>
      </c>
      <c r="P48" s="220">
        <f t="shared" si="261"/>
        <v>0</v>
      </c>
      <c r="Q48" s="220">
        <f t="shared" si="261"/>
        <v>0</v>
      </c>
      <c r="R48" s="220">
        <f t="shared" si="261"/>
        <v>0</v>
      </c>
      <c r="S48" s="220">
        <f t="shared" ref="S48" si="262">SUM(S49:S52)</f>
        <v>0</v>
      </c>
      <c r="T48" s="220">
        <f t="shared" ref="T48" si="263">SUM(T49:T52)</f>
        <v>0</v>
      </c>
      <c r="U48" s="220">
        <f t="shared" ref="U48" si="264">SUM(U49:U52)</f>
        <v>0</v>
      </c>
      <c r="V48" s="220">
        <f t="shared" ref="V48" si="265">SUM(V49:V52)</f>
        <v>0</v>
      </c>
      <c r="W48" s="220">
        <f t="shared" ref="W48" si="266">SUM(W49:W52)</f>
        <v>0</v>
      </c>
      <c r="X48" s="220">
        <f t="shared" ref="X48" si="267">SUM(X49:X52)</f>
        <v>0</v>
      </c>
      <c r="Y48" s="220">
        <f t="shared" ref="Y48" si="268">SUM(Y49:Y52)</f>
        <v>0</v>
      </c>
      <c r="Z48" s="220">
        <f t="shared" ref="Z48" si="269">SUM(Z49:Z52)</f>
        <v>0</v>
      </c>
      <c r="AA48" s="220">
        <f t="shared" ref="AA48" si="270">SUM(AA49:AA52)</f>
        <v>0</v>
      </c>
      <c r="AB48" s="220">
        <f t="shared" ref="AB48" si="271">SUM(AB49:AB52)</f>
        <v>0</v>
      </c>
      <c r="AC48" s="220">
        <f t="shared" ref="AC48" si="272">SUM(AC49:AC52)</f>
        <v>0</v>
      </c>
      <c r="AD48" s="220">
        <f t="shared" ref="AD48" si="273">SUM(AD49:AD52)</f>
        <v>0</v>
      </c>
      <c r="AE48" s="220">
        <f t="shared" ref="AE48" si="274">SUM(AE49:AE52)</f>
        <v>0</v>
      </c>
      <c r="AF48" s="220">
        <f t="shared" ref="AF48" si="275">SUM(AF49:AF52)</f>
        <v>41</v>
      </c>
      <c r="AG48" s="220">
        <f t="shared" ref="AG48" si="276">SUM(AG49:AG52)</f>
        <v>0</v>
      </c>
      <c r="AH48" s="220">
        <f t="shared" ref="AH48" si="277">SUM(AH49:AH52)</f>
        <v>0</v>
      </c>
      <c r="AI48" s="220">
        <f t="shared" ref="AI48" si="278">SUM(AI49:AI52)</f>
        <v>0</v>
      </c>
      <c r="AJ48" s="220">
        <f t="shared" ref="AJ48" si="279">SUM(AJ49:AJ52)</f>
        <v>0</v>
      </c>
      <c r="AK48" s="220">
        <f t="shared" ref="AK48" si="280">SUM(AK49:AK52)</f>
        <v>0</v>
      </c>
      <c r="AL48" s="220">
        <f t="shared" ref="AL48" si="281">SUM(AL49:AL52)</f>
        <v>0</v>
      </c>
      <c r="AM48" s="220">
        <f t="shared" ref="AM48" si="282">SUM(AM49:AM52)</f>
        <v>0</v>
      </c>
      <c r="AN48" s="220">
        <f t="shared" ref="AN48" si="283">SUM(AN49:AN52)</f>
        <v>0</v>
      </c>
      <c r="AO48" s="220">
        <f t="shared" ref="AO48" si="284">SUM(AO49:AO52)</f>
        <v>0</v>
      </c>
      <c r="AP48" s="220">
        <f t="shared" ref="AP48" si="285">SUM(AP49:AP52)</f>
        <v>0</v>
      </c>
      <c r="AQ48" s="220">
        <f t="shared" ref="AQ48" si="286">SUM(AQ49:AQ52)</f>
        <v>0</v>
      </c>
      <c r="AR48" s="220">
        <f t="shared" ref="AR48" si="287">SUM(AR49:AR52)</f>
        <v>0</v>
      </c>
      <c r="AS48" s="220">
        <f t="shared" ref="AS48" si="288">SUM(AS49:AS52)</f>
        <v>0</v>
      </c>
      <c r="AT48" s="220">
        <f t="shared" ref="AT48" si="289">SUM(AT49:AT52)</f>
        <v>0</v>
      </c>
      <c r="AU48" s="220">
        <f t="shared" ref="AU48" si="290">SUM(AU49:AU52)</f>
        <v>0</v>
      </c>
      <c r="AV48" s="220">
        <f t="shared" ref="AV48" si="291">SUM(AV49:AV52)</f>
        <v>0</v>
      </c>
      <c r="AW48" s="220">
        <f t="shared" ref="AW48" si="292">SUM(AW49:AW52)</f>
        <v>0</v>
      </c>
      <c r="AX48" s="220">
        <f t="shared" ref="AX48" si="293">SUM(AX49:AX52)</f>
        <v>0</v>
      </c>
      <c r="AY48" s="220">
        <f t="shared" ref="AY48" si="294">SUM(AY49:AY52)</f>
        <v>0</v>
      </c>
      <c r="AZ48" s="220">
        <f t="shared" ref="AZ48" si="295">SUM(AZ49:AZ52)</f>
        <v>0</v>
      </c>
      <c r="BA48" s="220">
        <f t="shared" ref="BA48" si="296">SUM(BA49:BA52)</f>
        <v>0</v>
      </c>
      <c r="BB48" s="220">
        <f t="shared" ref="BB48" si="297">SUM(BB49:BB52)</f>
        <v>0</v>
      </c>
      <c r="BC48" s="220">
        <f t="shared" ref="BC48" si="298">SUM(BC49:BC52)</f>
        <v>0</v>
      </c>
      <c r="BD48" s="220">
        <f t="shared" ref="BD48" si="299">SUM(BD49:BD52)</f>
        <v>0</v>
      </c>
      <c r="BE48" s="220">
        <f t="shared" ref="BE48" si="300">SUM(BE49:BE52)</f>
        <v>0</v>
      </c>
      <c r="BF48" s="220">
        <f t="shared" ref="BF48" si="301">SUM(BF49:BF52)</f>
        <v>0</v>
      </c>
      <c r="BG48" s="220">
        <f t="shared" ref="BG48" si="302">SUM(BG49:BG52)</f>
        <v>0</v>
      </c>
      <c r="BH48" s="220">
        <f t="shared" ref="BH48" si="303">SUM(BH49:BH52)</f>
        <v>0</v>
      </c>
      <c r="BI48" s="220">
        <f t="shared" ref="BI48" si="304">SUM(BI49:BI52)</f>
        <v>0</v>
      </c>
      <c r="BJ48" s="220">
        <f t="shared" ref="BJ48" si="305">SUM(BJ49:BJ52)</f>
        <v>0</v>
      </c>
      <c r="BK48" s="220">
        <f t="shared" ref="BK48" si="306">SUM(BK49:BK52)</f>
        <v>0</v>
      </c>
      <c r="BL48" s="220">
        <f t="shared" ref="BL48" si="307">SUM(BL49:BL52)</f>
        <v>0</v>
      </c>
      <c r="BM48" s="220">
        <f t="shared" ref="BM48" si="308">SUM(BM49:BM52)</f>
        <v>0</v>
      </c>
      <c r="BN48" s="220">
        <f t="shared" ref="BN48" si="309">SUM(BN49:BN52)</f>
        <v>0</v>
      </c>
      <c r="BO48" s="220">
        <f t="shared" ref="BO48" si="310">SUM(BO49:BO52)</f>
        <v>0</v>
      </c>
      <c r="BP48" s="220">
        <f t="shared" ref="BP48" si="311">SUM(BP49:BP52)</f>
        <v>0</v>
      </c>
      <c r="BQ48" s="220">
        <f t="shared" ref="BQ48" si="312">SUM(BQ49:BQ52)</f>
        <v>0</v>
      </c>
      <c r="BR48" s="220">
        <f t="shared" ref="BR48" si="313">SUM(BR49:BR52)</f>
        <v>0</v>
      </c>
      <c r="BS48" s="220">
        <f t="shared" ref="BS48" si="314">SUM(BS49:BS52)</f>
        <v>0</v>
      </c>
      <c r="BT48" s="220">
        <f t="shared" ref="BT48" si="315">SUM(BT49:BT52)</f>
        <v>0</v>
      </c>
      <c r="BU48" s="220">
        <f t="shared" ref="BU48" si="316">SUM(BU49:BU52)</f>
        <v>0</v>
      </c>
      <c r="BV48" s="220">
        <f t="shared" ref="BV48" si="317">SUM(BV49:BV52)</f>
        <v>0</v>
      </c>
      <c r="BW48" s="220">
        <f t="shared" ref="BW48" si="318">SUM(BW49:BW52)</f>
        <v>0</v>
      </c>
      <c r="BX48" s="220">
        <f t="shared" ref="BX48" si="319">SUM(BX49:BX52)</f>
        <v>0</v>
      </c>
      <c r="BY48" s="220">
        <f t="shared" ref="BY48" si="320">SUM(BY49:BY52)</f>
        <v>0</v>
      </c>
      <c r="BZ48" s="220">
        <f t="shared" ref="BZ48" si="321">SUM(BZ49:BZ52)</f>
        <v>0</v>
      </c>
      <c r="CA48" s="220">
        <f t="shared" ref="CA48" si="322">SUM(CA49:CA52)</f>
        <v>0</v>
      </c>
      <c r="CB48" s="220">
        <f t="shared" ref="CB48" si="323">SUM(CB49:CB52)</f>
        <v>0</v>
      </c>
      <c r="CC48" s="220">
        <f t="shared" ref="CC48" si="324">SUM(CC49:CC52)</f>
        <v>-41</v>
      </c>
      <c r="CD48" s="221" t="s">
        <v>874</v>
      </c>
    </row>
    <row r="49" spans="1:82" s="161" customFormat="1" ht="96">
      <c r="A49" s="147" t="s">
        <v>982</v>
      </c>
      <c r="B49" s="148" t="s">
        <v>974</v>
      </c>
      <c r="C49" s="147" t="s">
        <v>975</v>
      </c>
      <c r="D49" s="111" t="s">
        <v>874</v>
      </c>
      <c r="E49" s="111" t="s">
        <v>874</v>
      </c>
      <c r="F49" s="111" t="s">
        <v>874</v>
      </c>
      <c r="G49" s="111" t="s">
        <v>874</v>
      </c>
      <c r="H49" s="111" t="s">
        <v>874</v>
      </c>
      <c r="I49" s="111" t="s">
        <v>874</v>
      </c>
      <c r="J49" s="111" t="s">
        <v>874</v>
      </c>
      <c r="K49" s="111" t="s">
        <v>874</v>
      </c>
      <c r="L49" s="111" t="s">
        <v>874</v>
      </c>
      <c r="M49" s="111" t="s">
        <v>874</v>
      </c>
      <c r="N49" s="111" t="s">
        <v>874</v>
      </c>
      <c r="O49" s="111" t="s">
        <v>874</v>
      </c>
      <c r="P49" s="111" t="s">
        <v>874</v>
      </c>
      <c r="Q49" s="111" t="s">
        <v>874</v>
      </c>
      <c r="R49" s="111" t="s">
        <v>874</v>
      </c>
      <c r="S49" s="111" t="s">
        <v>874</v>
      </c>
      <c r="T49" s="111" t="s">
        <v>874</v>
      </c>
      <c r="U49" s="111" t="s">
        <v>874</v>
      </c>
      <c r="V49" s="111" t="s">
        <v>874</v>
      </c>
      <c r="W49" s="111" t="s">
        <v>874</v>
      </c>
      <c r="X49" s="111" t="s">
        <v>874</v>
      </c>
      <c r="Y49" s="111" t="s">
        <v>874</v>
      </c>
      <c r="Z49" s="111" t="s">
        <v>874</v>
      </c>
      <c r="AA49" s="111" t="s">
        <v>874</v>
      </c>
      <c r="AB49" s="111" t="s">
        <v>874</v>
      </c>
      <c r="AC49" s="111" t="s">
        <v>874</v>
      </c>
      <c r="AD49" s="111" t="s">
        <v>874</v>
      </c>
      <c r="AE49" s="111" t="s">
        <v>874</v>
      </c>
      <c r="AF49" s="111" t="s">
        <v>874</v>
      </c>
      <c r="AG49" s="111" t="s">
        <v>874</v>
      </c>
      <c r="AH49" s="111" t="s">
        <v>874</v>
      </c>
      <c r="AI49" s="111" t="s">
        <v>874</v>
      </c>
      <c r="AJ49" s="111" t="s">
        <v>874</v>
      </c>
      <c r="AK49" s="111" t="s">
        <v>874</v>
      </c>
      <c r="AL49" s="111" t="s">
        <v>874</v>
      </c>
      <c r="AM49" s="111" t="s">
        <v>874</v>
      </c>
      <c r="AN49" s="111" t="s">
        <v>874</v>
      </c>
      <c r="AO49" s="111" t="s">
        <v>874</v>
      </c>
      <c r="AP49" s="111" t="s">
        <v>874</v>
      </c>
      <c r="AQ49" s="111" t="s">
        <v>874</v>
      </c>
      <c r="AR49" s="111" t="s">
        <v>874</v>
      </c>
      <c r="AS49" s="111" t="s">
        <v>874</v>
      </c>
      <c r="AT49" s="111" t="s">
        <v>874</v>
      </c>
      <c r="AU49" s="111" t="s">
        <v>874</v>
      </c>
      <c r="AV49" s="111" t="s">
        <v>874</v>
      </c>
      <c r="AW49" s="111" t="s">
        <v>874</v>
      </c>
      <c r="AX49" s="111" t="s">
        <v>874</v>
      </c>
      <c r="AY49" s="111" t="s">
        <v>874</v>
      </c>
      <c r="AZ49" s="111" t="s">
        <v>874</v>
      </c>
      <c r="BA49" s="111" t="s">
        <v>874</v>
      </c>
      <c r="BB49" s="111" t="s">
        <v>874</v>
      </c>
      <c r="BC49" s="111" t="s">
        <v>874</v>
      </c>
      <c r="BD49" s="111" t="s">
        <v>874</v>
      </c>
      <c r="BE49" s="111" t="s">
        <v>874</v>
      </c>
      <c r="BF49" s="111" t="s">
        <v>874</v>
      </c>
      <c r="BG49" s="111" t="s">
        <v>874</v>
      </c>
      <c r="BH49" s="111" t="s">
        <v>874</v>
      </c>
      <c r="BI49" s="111" t="s">
        <v>874</v>
      </c>
      <c r="BJ49" s="111" t="s">
        <v>874</v>
      </c>
      <c r="BK49" s="111" t="s">
        <v>874</v>
      </c>
      <c r="BL49" s="111" t="s">
        <v>874</v>
      </c>
      <c r="BM49" s="111" t="s">
        <v>874</v>
      </c>
      <c r="BN49" s="111" t="s">
        <v>874</v>
      </c>
      <c r="BO49" s="111" t="s">
        <v>874</v>
      </c>
      <c r="BP49" s="111" t="s">
        <v>874</v>
      </c>
      <c r="BQ49" s="111" t="s">
        <v>874</v>
      </c>
      <c r="BR49" s="111" t="s">
        <v>874</v>
      </c>
      <c r="BS49" s="111" t="s">
        <v>874</v>
      </c>
      <c r="BT49" s="111" t="s">
        <v>874</v>
      </c>
      <c r="BU49" s="111" t="s">
        <v>874</v>
      </c>
      <c r="BV49" s="111" t="s">
        <v>874</v>
      </c>
      <c r="BW49" s="111" t="s">
        <v>874</v>
      </c>
      <c r="BX49" s="111" t="s">
        <v>874</v>
      </c>
      <c r="BY49" s="111" t="s">
        <v>874</v>
      </c>
      <c r="BZ49" s="111" t="s">
        <v>874</v>
      </c>
      <c r="CA49" s="111" t="s">
        <v>874</v>
      </c>
      <c r="CB49" s="111" t="s">
        <v>874</v>
      </c>
      <c r="CC49" s="111" t="s">
        <v>874</v>
      </c>
      <c r="CD49" s="111" t="s">
        <v>874</v>
      </c>
    </row>
    <row r="50" spans="1:82" s="161" customFormat="1" ht="84">
      <c r="A50" s="147" t="s">
        <v>983</v>
      </c>
      <c r="B50" s="148" t="s">
        <v>976</v>
      </c>
      <c r="C50" s="147" t="s">
        <v>977</v>
      </c>
      <c r="D50" s="111" t="s">
        <v>874</v>
      </c>
      <c r="E50" s="111" t="s">
        <v>874</v>
      </c>
      <c r="F50" s="111" t="s">
        <v>874</v>
      </c>
      <c r="G50" s="141" t="s">
        <v>874</v>
      </c>
      <c r="H50" s="141" t="s">
        <v>874</v>
      </c>
      <c r="I50" s="141" t="s">
        <v>874</v>
      </c>
      <c r="J50" s="141" t="s">
        <v>874</v>
      </c>
      <c r="K50" s="141">
        <v>41</v>
      </c>
      <c r="L50" s="141" t="s">
        <v>874</v>
      </c>
      <c r="M50" s="141" t="s">
        <v>874</v>
      </c>
      <c r="N50" s="141" t="s">
        <v>874</v>
      </c>
      <c r="O50" s="141" t="s">
        <v>874</v>
      </c>
      <c r="P50" s="141" t="s">
        <v>874</v>
      </c>
      <c r="Q50" s="141" t="s">
        <v>874</v>
      </c>
      <c r="R50" s="141" t="s">
        <v>874</v>
      </c>
      <c r="S50" s="141" t="s">
        <v>874</v>
      </c>
      <c r="T50" s="141" t="s">
        <v>874</v>
      </c>
      <c r="U50" s="141" t="s">
        <v>874</v>
      </c>
      <c r="V50" s="141" t="s">
        <v>874</v>
      </c>
      <c r="W50" s="141" t="s">
        <v>874</v>
      </c>
      <c r="X50" s="141" t="s">
        <v>874</v>
      </c>
      <c r="Y50" s="141" t="s">
        <v>874</v>
      </c>
      <c r="Z50" s="141" t="s">
        <v>874</v>
      </c>
      <c r="AA50" s="141" t="s">
        <v>874</v>
      </c>
      <c r="AB50" s="141" t="s">
        <v>874</v>
      </c>
      <c r="AC50" s="141" t="s">
        <v>874</v>
      </c>
      <c r="AD50" s="141" t="s">
        <v>874</v>
      </c>
      <c r="AE50" s="141" t="s">
        <v>874</v>
      </c>
      <c r="AF50" s="141">
        <f>K50</f>
        <v>41</v>
      </c>
      <c r="AG50" s="141" t="s">
        <v>874</v>
      </c>
      <c r="AH50" s="141" t="s">
        <v>874</v>
      </c>
      <c r="AI50" s="141" t="s">
        <v>874</v>
      </c>
      <c r="AJ50" s="141" t="s">
        <v>874</v>
      </c>
      <c r="AK50" s="141" t="s">
        <v>874</v>
      </c>
      <c r="AL50" s="141" t="s">
        <v>874</v>
      </c>
      <c r="AM50" s="141" t="s">
        <v>874</v>
      </c>
      <c r="AN50" s="141" t="s">
        <v>874</v>
      </c>
      <c r="AO50" s="141" t="s">
        <v>874</v>
      </c>
      <c r="AP50" s="141" t="s">
        <v>874</v>
      </c>
      <c r="AQ50" s="141" t="s">
        <v>874</v>
      </c>
      <c r="AR50" s="141" t="s">
        <v>874</v>
      </c>
      <c r="AS50" s="141" t="s">
        <v>874</v>
      </c>
      <c r="AT50" s="141" t="s">
        <v>874</v>
      </c>
      <c r="AU50" s="141" t="s">
        <v>874</v>
      </c>
      <c r="AV50" s="141" t="s">
        <v>874</v>
      </c>
      <c r="AW50" s="141" t="s">
        <v>874</v>
      </c>
      <c r="AX50" s="141" t="s">
        <v>874</v>
      </c>
      <c r="AY50" s="141" t="s">
        <v>874</v>
      </c>
      <c r="AZ50" s="141" t="s">
        <v>874</v>
      </c>
      <c r="BA50" s="141" t="s">
        <v>874</v>
      </c>
      <c r="BB50" s="141" t="s">
        <v>874</v>
      </c>
      <c r="BC50" s="141" t="s">
        <v>874</v>
      </c>
      <c r="BD50" s="141" t="s">
        <v>874</v>
      </c>
      <c r="BE50" s="141" t="s">
        <v>874</v>
      </c>
      <c r="BF50" s="141" t="s">
        <v>874</v>
      </c>
      <c r="BG50" s="141" t="s">
        <v>874</v>
      </c>
      <c r="BH50" s="141" t="s">
        <v>874</v>
      </c>
      <c r="BI50" s="141" t="s">
        <v>874</v>
      </c>
      <c r="BJ50" s="141" t="s">
        <v>874</v>
      </c>
      <c r="BK50" s="141" t="s">
        <v>874</v>
      </c>
      <c r="BL50" s="141" t="s">
        <v>874</v>
      </c>
      <c r="BM50" s="141" t="s">
        <v>874</v>
      </c>
      <c r="BN50" s="141" t="s">
        <v>874</v>
      </c>
      <c r="BO50" s="141" t="s">
        <v>874</v>
      </c>
      <c r="BP50" s="141" t="s">
        <v>874</v>
      </c>
      <c r="BQ50" s="141" t="s">
        <v>874</v>
      </c>
      <c r="BR50" s="141" t="s">
        <v>874</v>
      </c>
      <c r="BS50" s="141" t="s">
        <v>874</v>
      </c>
      <c r="BT50" s="141" t="s">
        <v>874</v>
      </c>
      <c r="BU50" s="141" t="s">
        <v>874</v>
      </c>
      <c r="BV50" s="141" t="s">
        <v>874</v>
      </c>
      <c r="BW50" s="141" t="s">
        <v>874</v>
      </c>
      <c r="BX50" s="141" t="s">
        <v>874</v>
      </c>
      <c r="BY50" s="141" t="s">
        <v>874</v>
      </c>
      <c r="BZ50" s="141" t="s">
        <v>874</v>
      </c>
      <c r="CA50" s="141" t="s">
        <v>874</v>
      </c>
      <c r="CB50" s="141" t="s">
        <v>874</v>
      </c>
      <c r="CC50" s="141">
        <f>0-K50</f>
        <v>-41</v>
      </c>
      <c r="CD50" s="111" t="s">
        <v>1049</v>
      </c>
    </row>
    <row r="51" spans="1:82" s="161" customFormat="1" ht="96">
      <c r="A51" s="147" t="s">
        <v>984</v>
      </c>
      <c r="B51" s="148" t="s">
        <v>978</v>
      </c>
      <c r="C51" s="147" t="s">
        <v>979</v>
      </c>
      <c r="D51" s="111" t="s">
        <v>874</v>
      </c>
      <c r="E51" s="111" t="s">
        <v>874</v>
      </c>
      <c r="F51" s="111" t="s">
        <v>874</v>
      </c>
      <c r="G51" s="141" t="s">
        <v>874</v>
      </c>
      <c r="H51" s="141" t="s">
        <v>874</v>
      </c>
      <c r="I51" s="141" t="s">
        <v>874</v>
      </c>
      <c r="J51" s="141" t="s">
        <v>874</v>
      </c>
      <c r="K51" s="141" t="s">
        <v>874</v>
      </c>
      <c r="L51" s="141" t="s">
        <v>874</v>
      </c>
      <c r="M51" s="141" t="s">
        <v>874</v>
      </c>
      <c r="N51" s="141" t="s">
        <v>874</v>
      </c>
      <c r="O51" s="141" t="s">
        <v>874</v>
      </c>
      <c r="P51" s="141" t="s">
        <v>874</v>
      </c>
      <c r="Q51" s="141" t="s">
        <v>874</v>
      </c>
      <c r="R51" s="141" t="s">
        <v>874</v>
      </c>
      <c r="S51" s="141" t="s">
        <v>874</v>
      </c>
      <c r="T51" s="141" t="s">
        <v>874</v>
      </c>
      <c r="U51" s="141" t="s">
        <v>874</v>
      </c>
      <c r="V51" s="141" t="s">
        <v>874</v>
      </c>
      <c r="W51" s="141" t="s">
        <v>874</v>
      </c>
      <c r="X51" s="141" t="s">
        <v>874</v>
      </c>
      <c r="Y51" s="141" t="s">
        <v>874</v>
      </c>
      <c r="Z51" s="141" t="s">
        <v>874</v>
      </c>
      <c r="AA51" s="141" t="s">
        <v>874</v>
      </c>
      <c r="AB51" s="141" t="s">
        <v>874</v>
      </c>
      <c r="AC51" s="141" t="s">
        <v>874</v>
      </c>
      <c r="AD51" s="141" t="s">
        <v>874</v>
      </c>
      <c r="AE51" s="141" t="s">
        <v>874</v>
      </c>
      <c r="AF51" s="141" t="s">
        <v>874</v>
      </c>
      <c r="AG51" s="141" t="s">
        <v>874</v>
      </c>
      <c r="AH51" s="141" t="s">
        <v>874</v>
      </c>
      <c r="AI51" s="141" t="s">
        <v>874</v>
      </c>
      <c r="AJ51" s="141" t="s">
        <v>874</v>
      </c>
      <c r="AK51" s="141" t="s">
        <v>874</v>
      </c>
      <c r="AL51" s="141" t="s">
        <v>874</v>
      </c>
      <c r="AM51" s="141" t="s">
        <v>874</v>
      </c>
      <c r="AN51" s="141" t="s">
        <v>874</v>
      </c>
      <c r="AO51" s="141" t="s">
        <v>874</v>
      </c>
      <c r="AP51" s="141" t="s">
        <v>874</v>
      </c>
      <c r="AQ51" s="141" t="s">
        <v>874</v>
      </c>
      <c r="AR51" s="141" t="s">
        <v>874</v>
      </c>
      <c r="AS51" s="141" t="s">
        <v>874</v>
      </c>
      <c r="AT51" s="141" t="s">
        <v>874</v>
      </c>
      <c r="AU51" s="141" t="s">
        <v>874</v>
      </c>
      <c r="AV51" s="141" t="s">
        <v>874</v>
      </c>
      <c r="AW51" s="141" t="s">
        <v>874</v>
      </c>
      <c r="AX51" s="141" t="s">
        <v>874</v>
      </c>
      <c r="AY51" s="141" t="s">
        <v>874</v>
      </c>
      <c r="AZ51" s="141" t="s">
        <v>874</v>
      </c>
      <c r="BA51" s="141" t="s">
        <v>874</v>
      </c>
      <c r="BB51" s="141" t="s">
        <v>874</v>
      </c>
      <c r="BC51" s="141" t="s">
        <v>874</v>
      </c>
      <c r="BD51" s="141" t="s">
        <v>874</v>
      </c>
      <c r="BE51" s="141" t="s">
        <v>874</v>
      </c>
      <c r="BF51" s="141" t="s">
        <v>874</v>
      </c>
      <c r="BG51" s="141" t="s">
        <v>874</v>
      </c>
      <c r="BH51" s="141" t="s">
        <v>874</v>
      </c>
      <c r="BI51" s="141" t="s">
        <v>874</v>
      </c>
      <c r="BJ51" s="141" t="s">
        <v>874</v>
      </c>
      <c r="BK51" s="141" t="s">
        <v>874</v>
      </c>
      <c r="BL51" s="141" t="s">
        <v>874</v>
      </c>
      <c r="BM51" s="141" t="s">
        <v>874</v>
      </c>
      <c r="BN51" s="141" t="s">
        <v>874</v>
      </c>
      <c r="BO51" s="141" t="s">
        <v>874</v>
      </c>
      <c r="BP51" s="141" t="s">
        <v>874</v>
      </c>
      <c r="BQ51" s="141" t="s">
        <v>874</v>
      </c>
      <c r="BR51" s="141" t="s">
        <v>874</v>
      </c>
      <c r="BS51" s="141" t="s">
        <v>874</v>
      </c>
      <c r="BT51" s="141" t="s">
        <v>874</v>
      </c>
      <c r="BU51" s="141" t="s">
        <v>874</v>
      </c>
      <c r="BV51" s="141" t="s">
        <v>874</v>
      </c>
      <c r="BW51" s="141" t="s">
        <v>874</v>
      </c>
      <c r="BX51" s="141" t="s">
        <v>874</v>
      </c>
      <c r="BY51" s="141" t="s">
        <v>874</v>
      </c>
      <c r="BZ51" s="141" t="s">
        <v>874</v>
      </c>
      <c r="CA51" s="141" t="s">
        <v>874</v>
      </c>
      <c r="CB51" s="141" t="s">
        <v>874</v>
      </c>
      <c r="CC51" s="141" t="s">
        <v>874</v>
      </c>
      <c r="CD51" s="111" t="s">
        <v>874</v>
      </c>
    </row>
    <row r="52" spans="1:82" s="161" customFormat="1" ht="96">
      <c r="A52" s="147" t="s">
        <v>985</v>
      </c>
      <c r="B52" s="148" t="s">
        <v>980</v>
      </c>
      <c r="C52" s="147" t="s">
        <v>981</v>
      </c>
      <c r="D52" s="111" t="s">
        <v>874</v>
      </c>
      <c r="E52" s="111" t="s">
        <v>874</v>
      </c>
      <c r="F52" s="111" t="s">
        <v>874</v>
      </c>
      <c r="G52" s="141" t="s">
        <v>874</v>
      </c>
      <c r="H52" s="141" t="s">
        <v>874</v>
      </c>
      <c r="I52" s="141" t="s">
        <v>874</v>
      </c>
      <c r="J52" s="141" t="s">
        <v>874</v>
      </c>
      <c r="K52" s="141" t="s">
        <v>874</v>
      </c>
      <c r="L52" s="141" t="s">
        <v>874</v>
      </c>
      <c r="M52" s="141" t="s">
        <v>874</v>
      </c>
      <c r="N52" s="141" t="s">
        <v>874</v>
      </c>
      <c r="O52" s="141" t="s">
        <v>874</v>
      </c>
      <c r="P52" s="141" t="s">
        <v>874</v>
      </c>
      <c r="Q52" s="141" t="s">
        <v>874</v>
      </c>
      <c r="R52" s="141" t="s">
        <v>874</v>
      </c>
      <c r="S52" s="141" t="s">
        <v>874</v>
      </c>
      <c r="T52" s="141" t="s">
        <v>874</v>
      </c>
      <c r="U52" s="141" t="s">
        <v>874</v>
      </c>
      <c r="V52" s="141" t="s">
        <v>874</v>
      </c>
      <c r="W52" s="141" t="s">
        <v>874</v>
      </c>
      <c r="X52" s="141" t="s">
        <v>874</v>
      </c>
      <c r="Y52" s="141" t="s">
        <v>874</v>
      </c>
      <c r="Z52" s="141" t="s">
        <v>874</v>
      </c>
      <c r="AA52" s="141" t="s">
        <v>874</v>
      </c>
      <c r="AB52" s="141" t="s">
        <v>874</v>
      </c>
      <c r="AC52" s="141" t="s">
        <v>874</v>
      </c>
      <c r="AD52" s="141" t="s">
        <v>874</v>
      </c>
      <c r="AE52" s="141" t="s">
        <v>874</v>
      </c>
      <c r="AF52" s="141" t="s">
        <v>874</v>
      </c>
      <c r="AG52" s="141" t="s">
        <v>874</v>
      </c>
      <c r="AH52" s="141" t="s">
        <v>874</v>
      </c>
      <c r="AI52" s="141" t="s">
        <v>874</v>
      </c>
      <c r="AJ52" s="141" t="s">
        <v>874</v>
      </c>
      <c r="AK52" s="141" t="s">
        <v>874</v>
      </c>
      <c r="AL52" s="141" t="s">
        <v>874</v>
      </c>
      <c r="AM52" s="141" t="s">
        <v>874</v>
      </c>
      <c r="AN52" s="141" t="s">
        <v>874</v>
      </c>
      <c r="AO52" s="141" t="s">
        <v>874</v>
      </c>
      <c r="AP52" s="141" t="s">
        <v>874</v>
      </c>
      <c r="AQ52" s="141" t="s">
        <v>874</v>
      </c>
      <c r="AR52" s="141" t="s">
        <v>874</v>
      </c>
      <c r="AS52" s="141" t="s">
        <v>874</v>
      </c>
      <c r="AT52" s="141" t="s">
        <v>874</v>
      </c>
      <c r="AU52" s="141" t="s">
        <v>874</v>
      </c>
      <c r="AV52" s="141" t="s">
        <v>874</v>
      </c>
      <c r="AW52" s="141" t="s">
        <v>874</v>
      </c>
      <c r="AX52" s="141" t="s">
        <v>874</v>
      </c>
      <c r="AY52" s="141" t="s">
        <v>874</v>
      </c>
      <c r="AZ52" s="141" t="s">
        <v>874</v>
      </c>
      <c r="BA52" s="141" t="s">
        <v>874</v>
      </c>
      <c r="BB52" s="141" t="s">
        <v>874</v>
      </c>
      <c r="BC52" s="141" t="s">
        <v>874</v>
      </c>
      <c r="BD52" s="141" t="s">
        <v>874</v>
      </c>
      <c r="BE52" s="141" t="s">
        <v>874</v>
      </c>
      <c r="BF52" s="141" t="s">
        <v>874</v>
      </c>
      <c r="BG52" s="141" t="s">
        <v>874</v>
      </c>
      <c r="BH52" s="141" t="s">
        <v>874</v>
      </c>
      <c r="BI52" s="141" t="s">
        <v>874</v>
      </c>
      <c r="BJ52" s="141" t="s">
        <v>874</v>
      </c>
      <c r="BK52" s="141" t="s">
        <v>874</v>
      </c>
      <c r="BL52" s="141" t="s">
        <v>874</v>
      </c>
      <c r="BM52" s="141" t="s">
        <v>874</v>
      </c>
      <c r="BN52" s="141" t="s">
        <v>874</v>
      </c>
      <c r="BO52" s="141" t="s">
        <v>874</v>
      </c>
      <c r="BP52" s="141" t="s">
        <v>874</v>
      </c>
      <c r="BQ52" s="141" t="s">
        <v>874</v>
      </c>
      <c r="BR52" s="141" t="s">
        <v>874</v>
      </c>
      <c r="BS52" s="141" t="s">
        <v>874</v>
      </c>
      <c r="BT52" s="141" t="s">
        <v>874</v>
      </c>
      <c r="BU52" s="141" t="s">
        <v>874</v>
      </c>
      <c r="BV52" s="141" t="s">
        <v>874</v>
      </c>
      <c r="BW52" s="141" t="s">
        <v>874</v>
      </c>
      <c r="BX52" s="141" t="s">
        <v>874</v>
      </c>
      <c r="BY52" s="141" t="s">
        <v>874</v>
      </c>
      <c r="BZ52" s="141" t="s">
        <v>874</v>
      </c>
      <c r="CA52" s="141" t="s">
        <v>874</v>
      </c>
      <c r="CB52" s="141" t="s">
        <v>874</v>
      </c>
      <c r="CC52" s="141" t="s">
        <v>874</v>
      </c>
      <c r="CD52" s="111" t="s">
        <v>874</v>
      </c>
    </row>
    <row r="53" spans="1:82" s="161" customFormat="1" ht="36">
      <c r="A53" s="222" t="s">
        <v>541</v>
      </c>
      <c r="B53" s="226" t="s">
        <v>858</v>
      </c>
      <c r="C53" s="222" t="s">
        <v>866</v>
      </c>
      <c r="D53" s="225" t="s">
        <v>874</v>
      </c>
      <c r="E53" s="225">
        <f t="shared" ref="E53:U53" si="325">SUM(E54:E55)</f>
        <v>0</v>
      </c>
      <c r="F53" s="225">
        <f t="shared" si="325"/>
        <v>0</v>
      </c>
      <c r="G53" s="225">
        <f t="shared" si="325"/>
        <v>0</v>
      </c>
      <c r="H53" s="225">
        <f t="shared" si="325"/>
        <v>6.4</v>
      </c>
      <c r="I53" s="225">
        <f t="shared" si="325"/>
        <v>0</v>
      </c>
      <c r="J53" s="225">
        <f t="shared" si="325"/>
        <v>0</v>
      </c>
      <c r="K53" s="225">
        <f t="shared" si="325"/>
        <v>0</v>
      </c>
      <c r="L53" s="225">
        <f t="shared" si="325"/>
        <v>0</v>
      </c>
      <c r="M53" s="225">
        <f t="shared" si="325"/>
        <v>0</v>
      </c>
      <c r="N53" s="225">
        <f t="shared" si="325"/>
        <v>0</v>
      </c>
      <c r="O53" s="225">
        <f t="shared" si="325"/>
        <v>0</v>
      </c>
      <c r="P53" s="225">
        <f t="shared" si="325"/>
        <v>0</v>
      </c>
      <c r="Q53" s="225">
        <f t="shared" si="325"/>
        <v>0</v>
      </c>
      <c r="R53" s="225">
        <f t="shared" si="325"/>
        <v>0</v>
      </c>
      <c r="S53" s="225">
        <f t="shared" si="325"/>
        <v>0</v>
      </c>
      <c r="T53" s="225">
        <f t="shared" si="325"/>
        <v>0</v>
      </c>
      <c r="U53" s="225">
        <f t="shared" si="325"/>
        <v>0</v>
      </c>
      <c r="V53" s="225">
        <f t="shared" ref="V53" si="326">SUM(V54:V55)</f>
        <v>0</v>
      </c>
      <c r="W53" s="225">
        <f t="shared" ref="W53" si="327">SUM(W54:W55)</f>
        <v>0</v>
      </c>
      <c r="X53" s="225">
        <f t="shared" ref="X53" si="328">SUM(X54:X55)</f>
        <v>0</v>
      </c>
      <c r="Y53" s="225">
        <f t="shared" ref="Y53" si="329">SUM(Y54:Y55)</f>
        <v>0</v>
      </c>
      <c r="Z53" s="225">
        <f t="shared" ref="Z53" si="330">SUM(Z54:Z55)</f>
        <v>0</v>
      </c>
      <c r="AA53" s="225">
        <f t="shared" ref="AA53" si="331">SUM(AA54:AA55)</f>
        <v>0</v>
      </c>
      <c r="AB53" s="225">
        <f t="shared" ref="AB53" si="332">SUM(AB54:AB55)</f>
        <v>0</v>
      </c>
      <c r="AC53" s="225">
        <f t="shared" ref="AC53" si="333">SUM(AC54:AC55)</f>
        <v>0</v>
      </c>
      <c r="AD53" s="225">
        <f t="shared" ref="AD53" si="334">SUM(AD54:AD55)</f>
        <v>0</v>
      </c>
      <c r="AE53" s="225">
        <f t="shared" ref="AE53" si="335">SUM(AE54:AE55)</f>
        <v>0</v>
      </c>
      <c r="AF53" s="225">
        <f t="shared" ref="AF53" si="336">SUM(AF54:AF55)</f>
        <v>0</v>
      </c>
      <c r="AG53" s="225">
        <f t="shared" ref="AG53" si="337">SUM(AG54:AG55)</f>
        <v>0</v>
      </c>
      <c r="AH53" s="225">
        <f t="shared" ref="AH53" si="338">SUM(AH54:AH55)</f>
        <v>0</v>
      </c>
      <c r="AI53" s="225">
        <f t="shared" ref="AI53" si="339">SUM(AI54:AI55)</f>
        <v>0</v>
      </c>
      <c r="AJ53" s="225">
        <f t="shared" ref="AJ53" si="340">SUM(AJ54:AJ55)</f>
        <v>6.4</v>
      </c>
      <c r="AK53" s="225">
        <f t="shared" ref="AK53" si="341">SUM(AK54:AK55)</f>
        <v>0</v>
      </c>
      <c r="AL53" s="225">
        <f t="shared" ref="AL53" si="342">SUM(AL54:AL55)</f>
        <v>0</v>
      </c>
      <c r="AM53" s="225">
        <f t="shared" ref="AM53" si="343">SUM(AM54:AM55)</f>
        <v>0</v>
      </c>
      <c r="AN53" s="225">
        <f t="shared" ref="AN53" si="344">SUM(AN54:AN55)</f>
        <v>0</v>
      </c>
      <c r="AO53" s="225">
        <f t="shared" ref="AO53" si="345">SUM(AO54:AO55)</f>
        <v>0</v>
      </c>
      <c r="AP53" s="225">
        <f t="shared" ref="AP53" si="346">SUM(AP54:AP55)</f>
        <v>0</v>
      </c>
      <c r="AQ53" s="225">
        <f t="shared" ref="AQ53" si="347">SUM(AQ54:AQ55)</f>
        <v>0</v>
      </c>
      <c r="AR53" s="225">
        <f t="shared" ref="AR53" si="348">SUM(AR54:AR55)</f>
        <v>0</v>
      </c>
      <c r="AS53" s="225">
        <f t="shared" ref="AS53" si="349">SUM(AS54:AS55)</f>
        <v>0</v>
      </c>
      <c r="AT53" s="225">
        <f t="shared" ref="AT53" si="350">SUM(AT54:AT55)</f>
        <v>0</v>
      </c>
      <c r="AU53" s="225">
        <f t="shared" ref="AU53" si="351">SUM(AU54:AU55)</f>
        <v>0</v>
      </c>
      <c r="AV53" s="225">
        <f t="shared" ref="AV53" si="352">SUM(AV54:AV55)</f>
        <v>0</v>
      </c>
      <c r="AW53" s="225">
        <f t="shared" ref="AW53" si="353">SUM(AW54:AW55)</f>
        <v>0</v>
      </c>
      <c r="AX53" s="225">
        <f t="shared" ref="AX53" si="354">SUM(AX54:AX55)</f>
        <v>0</v>
      </c>
      <c r="AY53" s="225">
        <f t="shared" ref="AY53" si="355">SUM(AY54:AY55)</f>
        <v>0</v>
      </c>
      <c r="AZ53" s="225">
        <f t="shared" ref="AZ53" si="356">SUM(AZ54:AZ55)</f>
        <v>0</v>
      </c>
      <c r="BA53" s="225">
        <f t="shared" ref="BA53" si="357">SUM(BA54:BA55)</f>
        <v>0</v>
      </c>
      <c r="BB53" s="225">
        <f t="shared" ref="BB53" si="358">SUM(BB54:BB55)</f>
        <v>0</v>
      </c>
      <c r="BC53" s="225">
        <f t="shared" ref="BC53" si="359">SUM(BC54:BC55)</f>
        <v>0</v>
      </c>
      <c r="BD53" s="225">
        <f t="shared" ref="BD53" si="360">SUM(BD54:BD55)</f>
        <v>0</v>
      </c>
      <c r="BE53" s="225">
        <f t="shared" ref="BE53" si="361">SUM(BE54:BE55)</f>
        <v>0</v>
      </c>
      <c r="BF53" s="225">
        <f t="shared" ref="BF53" si="362">SUM(BF54:BF55)</f>
        <v>0</v>
      </c>
      <c r="BG53" s="225">
        <f t="shared" ref="BG53" si="363">SUM(BG54:BG55)</f>
        <v>0</v>
      </c>
      <c r="BH53" s="225">
        <f t="shared" ref="BH53" si="364">SUM(BH54:BH55)</f>
        <v>0</v>
      </c>
      <c r="BI53" s="225">
        <f t="shared" ref="BI53" si="365">SUM(BI54:BI55)</f>
        <v>0</v>
      </c>
      <c r="BJ53" s="225">
        <f t="shared" ref="BJ53" si="366">SUM(BJ54:BJ55)</f>
        <v>0</v>
      </c>
      <c r="BK53" s="225">
        <f t="shared" ref="BK53" si="367">SUM(BK54:BK55)</f>
        <v>0</v>
      </c>
      <c r="BL53" s="225">
        <f t="shared" ref="BL53" si="368">SUM(BL54:BL55)</f>
        <v>0</v>
      </c>
      <c r="BM53" s="225">
        <f t="shared" ref="BM53" si="369">SUM(BM54:BM55)</f>
        <v>0</v>
      </c>
      <c r="BN53" s="225">
        <f t="shared" ref="BN53" si="370">SUM(BN54:BN55)</f>
        <v>0</v>
      </c>
      <c r="BO53" s="225">
        <f t="shared" ref="BO53" si="371">SUM(BO54:BO55)</f>
        <v>0</v>
      </c>
      <c r="BP53" s="225">
        <f t="shared" ref="BP53" si="372">SUM(BP54:BP55)</f>
        <v>0</v>
      </c>
      <c r="BQ53" s="225">
        <f t="shared" ref="BQ53" si="373">SUM(BQ54:BQ55)</f>
        <v>0</v>
      </c>
      <c r="BR53" s="225">
        <f t="shared" ref="BR53" si="374">SUM(BR54:BR55)</f>
        <v>0</v>
      </c>
      <c r="BS53" s="225">
        <f t="shared" ref="BS53" si="375">SUM(BS54:BS55)</f>
        <v>0</v>
      </c>
      <c r="BT53" s="225">
        <f t="shared" ref="BT53" si="376">SUM(BT54:BT55)</f>
        <v>0</v>
      </c>
      <c r="BU53" s="225">
        <f t="shared" ref="BU53" si="377">SUM(BU54:BU55)</f>
        <v>0</v>
      </c>
      <c r="BV53" s="225">
        <f t="shared" ref="BV53" si="378">SUM(BV54:BV55)</f>
        <v>0</v>
      </c>
      <c r="BW53" s="225">
        <f t="shared" ref="BW53" si="379">SUM(BW54:BW55)</f>
        <v>0</v>
      </c>
      <c r="BX53" s="225">
        <f t="shared" ref="BX53" si="380">SUM(BX54:BX55)</f>
        <v>0</v>
      </c>
      <c r="BY53" s="225">
        <f t="shared" ref="BY53" si="381">SUM(BY54:BY55)</f>
        <v>0</v>
      </c>
      <c r="BZ53" s="225">
        <f t="shared" ref="BZ53" si="382">SUM(BZ54:BZ55)</f>
        <v>-6.4</v>
      </c>
      <c r="CA53" s="225">
        <f t="shared" ref="CA53" si="383">SUM(CA54:CA55)</f>
        <v>0</v>
      </c>
      <c r="CB53" s="225">
        <f t="shared" ref="CB53" si="384">SUM(CB54:CB55)</f>
        <v>0</v>
      </c>
      <c r="CC53" s="225">
        <f t="shared" ref="CC53" si="385">SUM(CC54:CC55)</f>
        <v>0</v>
      </c>
      <c r="CD53" s="225" t="s">
        <v>874</v>
      </c>
    </row>
    <row r="54" spans="1:82" s="161" customFormat="1" ht="24">
      <c r="A54" s="219" t="s">
        <v>859</v>
      </c>
      <c r="B54" s="231" t="s">
        <v>860</v>
      </c>
      <c r="C54" s="219" t="s">
        <v>866</v>
      </c>
      <c r="D54" s="220" t="s">
        <v>874</v>
      </c>
      <c r="E54" s="220" t="s">
        <v>874</v>
      </c>
      <c r="F54" s="220" t="s">
        <v>874</v>
      </c>
      <c r="G54" s="220" t="s">
        <v>874</v>
      </c>
      <c r="H54" s="220" t="s">
        <v>874</v>
      </c>
      <c r="I54" s="220" t="s">
        <v>874</v>
      </c>
      <c r="J54" s="220" t="s">
        <v>874</v>
      </c>
      <c r="K54" s="220" t="s">
        <v>874</v>
      </c>
      <c r="L54" s="220" t="s">
        <v>874</v>
      </c>
      <c r="M54" s="220" t="s">
        <v>874</v>
      </c>
      <c r="N54" s="220" t="s">
        <v>874</v>
      </c>
      <c r="O54" s="220" t="s">
        <v>874</v>
      </c>
      <c r="P54" s="220" t="s">
        <v>874</v>
      </c>
      <c r="Q54" s="220" t="s">
        <v>874</v>
      </c>
      <c r="R54" s="220" t="s">
        <v>874</v>
      </c>
      <c r="S54" s="220" t="s">
        <v>874</v>
      </c>
      <c r="T54" s="220" t="s">
        <v>874</v>
      </c>
      <c r="U54" s="220" t="s">
        <v>874</v>
      </c>
      <c r="V54" s="220" t="s">
        <v>874</v>
      </c>
      <c r="W54" s="220" t="s">
        <v>874</v>
      </c>
      <c r="X54" s="220" t="s">
        <v>874</v>
      </c>
      <c r="Y54" s="220" t="s">
        <v>874</v>
      </c>
      <c r="Z54" s="220" t="s">
        <v>874</v>
      </c>
      <c r="AA54" s="220" t="s">
        <v>874</v>
      </c>
      <c r="AB54" s="220" t="s">
        <v>874</v>
      </c>
      <c r="AC54" s="220" t="s">
        <v>874</v>
      </c>
      <c r="AD54" s="220" t="s">
        <v>874</v>
      </c>
      <c r="AE54" s="220" t="s">
        <v>874</v>
      </c>
      <c r="AF54" s="220" t="s">
        <v>874</v>
      </c>
      <c r="AG54" s="220" t="s">
        <v>874</v>
      </c>
      <c r="AH54" s="220" t="s">
        <v>874</v>
      </c>
      <c r="AI54" s="220" t="s">
        <v>874</v>
      </c>
      <c r="AJ54" s="220" t="s">
        <v>874</v>
      </c>
      <c r="AK54" s="220" t="s">
        <v>874</v>
      </c>
      <c r="AL54" s="220" t="s">
        <v>874</v>
      </c>
      <c r="AM54" s="220" t="s">
        <v>874</v>
      </c>
      <c r="AN54" s="220" t="s">
        <v>874</v>
      </c>
      <c r="AO54" s="220" t="s">
        <v>874</v>
      </c>
      <c r="AP54" s="220" t="s">
        <v>874</v>
      </c>
      <c r="AQ54" s="220" t="s">
        <v>874</v>
      </c>
      <c r="AR54" s="220" t="s">
        <v>874</v>
      </c>
      <c r="AS54" s="220" t="s">
        <v>874</v>
      </c>
      <c r="AT54" s="220" t="s">
        <v>874</v>
      </c>
      <c r="AU54" s="220" t="s">
        <v>874</v>
      </c>
      <c r="AV54" s="220" t="s">
        <v>874</v>
      </c>
      <c r="AW54" s="220" t="s">
        <v>874</v>
      </c>
      <c r="AX54" s="220" t="s">
        <v>874</v>
      </c>
      <c r="AY54" s="220" t="s">
        <v>874</v>
      </c>
      <c r="AZ54" s="220" t="s">
        <v>874</v>
      </c>
      <c r="BA54" s="220" t="s">
        <v>874</v>
      </c>
      <c r="BB54" s="220" t="s">
        <v>874</v>
      </c>
      <c r="BC54" s="220" t="s">
        <v>874</v>
      </c>
      <c r="BD54" s="220" t="s">
        <v>874</v>
      </c>
      <c r="BE54" s="220" t="s">
        <v>874</v>
      </c>
      <c r="BF54" s="220" t="s">
        <v>874</v>
      </c>
      <c r="BG54" s="220" t="s">
        <v>874</v>
      </c>
      <c r="BH54" s="220" t="s">
        <v>874</v>
      </c>
      <c r="BI54" s="220" t="s">
        <v>874</v>
      </c>
      <c r="BJ54" s="220" t="s">
        <v>874</v>
      </c>
      <c r="BK54" s="220" t="s">
        <v>874</v>
      </c>
      <c r="BL54" s="220" t="s">
        <v>874</v>
      </c>
      <c r="BM54" s="220" t="s">
        <v>874</v>
      </c>
      <c r="BN54" s="220" t="s">
        <v>874</v>
      </c>
      <c r="BO54" s="220" t="s">
        <v>874</v>
      </c>
      <c r="BP54" s="220" t="s">
        <v>874</v>
      </c>
      <c r="BQ54" s="220" t="s">
        <v>874</v>
      </c>
      <c r="BR54" s="220" t="s">
        <v>874</v>
      </c>
      <c r="BS54" s="220" t="s">
        <v>874</v>
      </c>
      <c r="BT54" s="220" t="s">
        <v>874</v>
      </c>
      <c r="BU54" s="220" t="s">
        <v>874</v>
      </c>
      <c r="BV54" s="220" t="s">
        <v>874</v>
      </c>
      <c r="BW54" s="220" t="s">
        <v>874</v>
      </c>
      <c r="BX54" s="220" t="s">
        <v>874</v>
      </c>
      <c r="BY54" s="220" t="s">
        <v>874</v>
      </c>
      <c r="BZ54" s="220" t="s">
        <v>874</v>
      </c>
      <c r="CA54" s="220" t="s">
        <v>874</v>
      </c>
      <c r="CB54" s="220" t="s">
        <v>874</v>
      </c>
      <c r="CC54" s="220" t="s">
        <v>874</v>
      </c>
      <c r="CD54" s="220" t="s">
        <v>874</v>
      </c>
    </row>
    <row r="55" spans="1:82" s="161" customFormat="1" ht="24">
      <c r="A55" s="219" t="s">
        <v>986</v>
      </c>
      <c r="B55" s="231" t="s">
        <v>987</v>
      </c>
      <c r="C55" s="219" t="s">
        <v>866</v>
      </c>
      <c r="D55" s="220" t="s">
        <v>874</v>
      </c>
      <c r="E55" s="220">
        <f t="shared" ref="E55:R55" si="386">SUM(E56:E57)</f>
        <v>0</v>
      </c>
      <c r="F55" s="220">
        <f t="shared" si="386"/>
        <v>0</v>
      </c>
      <c r="G55" s="220">
        <f t="shared" si="386"/>
        <v>0</v>
      </c>
      <c r="H55" s="220">
        <f t="shared" si="386"/>
        <v>6.4</v>
      </c>
      <c r="I55" s="220">
        <f t="shared" si="386"/>
        <v>0</v>
      </c>
      <c r="J55" s="220">
        <f t="shared" si="386"/>
        <v>0</v>
      </c>
      <c r="K55" s="220">
        <f t="shared" si="386"/>
        <v>0</v>
      </c>
      <c r="L55" s="220">
        <f t="shared" si="386"/>
        <v>0</v>
      </c>
      <c r="M55" s="220">
        <f t="shared" si="386"/>
        <v>0</v>
      </c>
      <c r="N55" s="220">
        <f t="shared" si="386"/>
        <v>0</v>
      </c>
      <c r="O55" s="220">
        <f t="shared" si="386"/>
        <v>0</v>
      </c>
      <c r="P55" s="220">
        <f t="shared" si="386"/>
        <v>0</v>
      </c>
      <c r="Q55" s="220">
        <f t="shared" si="386"/>
        <v>0</v>
      </c>
      <c r="R55" s="220">
        <f t="shared" si="386"/>
        <v>0</v>
      </c>
      <c r="S55" s="220">
        <f t="shared" ref="S55" si="387">SUM(S56:S57)</f>
        <v>0</v>
      </c>
      <c r="T55" s="220">
        <f t="shared" ref="T55" si="388">SUM(T56:T57)</f>
        <v>0</v>
      </c>
      <c r="U55" s="220">
        <f t="shared" ref="U55" si="389">SUM(U56:U57)</f>
        <v>0</v>
      </c>
      <c r="V55" s="220">
        <f t="shared" ref="V55" si="390">SUM(V56:V57)</f>
        <v>0</v>
      </c>
      <c r="W55" s="220">
        <f t="shared" ref="W55" si="391">SUM(W56:W57)</f>
        <v>0</v>
      </c>
      <c r="X55" s="220">
        <f t="shared" ref="X55" si="392">SUM(X56:X57)</f>
        <v>0</v>
      </c>
      <c r="Y55" s="220">
        <f t="shared" ref="Y55" si="393">SUM(Y56:Y57)</f>
        <v>0</v>
      </c>
      <c r="Z55" s="220">
        <f t="shared" ref="Z55" si="394">SUM(Z56:Z57)</f>
        <v>0</v>
      </c>
      <c r="AA55" s="220">
        <f t="shared" ref="AA55" si="395">SUM(AA56:AA57)</f>
        <v>0</v>
      </c>
      <c r="AB55" s="220">
        <f t="shared" ref="AB55" si="396">SUM(AB56:AB57)</f>
        <v>0</v>
      </c>
      <c r="AC55" s="220">
        <f t="shared" ref="AC55" si="397">SUM(AC56:AC57)</f>
        <v>0</v>
      </c>
      <c r="AD55" s="220">
        <f t="shared" ref="AD55" si="398">SUM(AD56:AD57)</f>
        <v>0</v>
      </c>
      <c r="AE55" s="220">
        <f t="shared" ref="AE55" si="399">SUM(AE56:AE57)</f>
        <v>0</v>
      </c>
      <c r="AF55" s="220">
        <f t="shared" ref="AF55" si="400">SUM(AF56:AF57)</f>
        <v>0</v>
      </c>
      <c r="AG55" s="220">
        <f t="shared" ref="AG55" si="401">SUM(AG56:AG57)</f>
        <v>0</v>
      </c>
      <c r="AH55" s="220">
        <f t="shared" ref="AH55" si="402">SUM(AH56:AH57)</f>
        <v>0</v>
      </c>
      <c r="AI55" s="220">
        <f t="shared" ref="AI55" si="403">SUM(AI56:AI57)</f>
        <v>0</v>
      </c>
      <c r="AJ55" s="220">
        <f t="shared" ref="AJ55" si="404">SUM(AJ56:AJ57)</f>
        <v>6.4</v>
      </c>
      <c r="AK55" s="220">
        <f t="shared" ref="AK55" si="405">SUM(AK56:AK57)</f>
        <v>0</v>
      </c>
      <c r="AL55" s="220">
        <f t="shared" ref="AL55" si="406">SUM(AL56:AL57)</f>
        <v>0</v>
      </c>
      <c r="AM55" s="220">
        <f t="shared" ref="AM55" si="407">SUM(AM56:AM57)</f>
        <v>0</v>
      </c>
      <c r="AN55" s="220">
        <f t="shared" ref="AN55" si="408">SUM(AN56:AN57)</f>
        <v>0</v>
      </c>
      <c r="AO55" s="220">
        <f t="shared" ref="AO55" si="409">SUM(AO56:AO57)</f>
        <v>0</v>
      </c>
      <c r="AP55" s="220">
        <f t="shared" ref="AP55" si="410">SUM(AP56:AP57)</f>
        <v>0</v>
      </c>
      <c r="AQ55" s="220">
        <f t="shared" ref="AQ55" si="411">SUM(AQ56:AQ57)</f>
        <v>0</v>
      </c>
      <c r="AR55" s="220">
        <f t="shared" ref="AR55" si="412">SUM(AR56:AR57)</f>
        <v>0</v>
      </c>
      <c r="AS55" s="220">
        <f t="shared" ref="AS55" si="413">SUM(AS56:AS57)</f>
        <v>0</v>
      </c>
      <c r="AT55" s="220">
        <f t="shared" ref="AT55" si="414">SUM(AT56:AT57)</f>
        <v>0</v>
      </c>
      <c r="AU55" s="220">
        <f t="shared" ref="AU55" si="415">SUM(AU56:AU57)</f>
        <v>0</v>
      </c>
      <c r="AV55" s="220">
        <f t="shared" ref="AV55" si="416">SUM(AV56:AV57)</f>
        <v>0</v>
      </c>
      <c r="AW55" s="220">
        <f t="shared" ref="AW55" si="417">SUM(AW56:AW57)</f>
        <v>0</v>
      </c>
      <c r="AX55" s="220">
        <f t="shared" ref="AX55" si="418">SUM(AX56:AX57)</f>
        <v>0</v>
      </c>
      <c r="AY55" s="220">
        <f t="shared" ref="AY55" si="419">SUM(AY56:AY57)</f>
        <v>0</v>
      </c>
      <c r="AZ55" s="220">
        <f t="shared" ref="AZ55" si="420">SUM(AZ56:AZ57)</f>
        <v>0</v>
      </c>
      <c r="BA55" s="220">
        <f t="shared" ref="BA55" si="421">SUM(BA56:BA57)</f>
        <v>0</v>
      </c>
      <c r="BB55" s="220">
        <f t="shared" ref="BB55" si="422">SUM(BB56:BB57)</f>
        <v>0</v>
      </c>
      <c r="BC55" s="220">
        <f t="shared" ref="BC55" si="423">SUM(BC56:BC57)</f>
        <v>0</v>
      </c>
      <c r="BD55" s="220">
        <f t="shared" ref="BD55" si="424">SUM(BD56:BD57)</f>
        <v>0</v>
      </c>
      <c r="BE55" s="220">
        <f t="shared" ref="BE55" si="425">SUM(BE56:BE57)</f>
        <v>0</v>
      </c>
      <c r="BF55" s="220">
        <f t="shared" ref="BF55" si="426">SUM(BF56:BF57)</f>
        <v>0</v>
      </c>
      <c r="BG55" s="220">
        <f t="shared" ref="BG55" si="427">SUM(BG56:BG57)</f>
        <v>0</v>
      </c>
      <c r="BH55" s="220">
        <f t="shared" ref="BH55" si="428">SUM(BH56:BH57)</f>
        <v>0</v>
      </c>
      <c r="BI55" s="220">
        <f t="shared" ref="BI55" si="429">SUM(BI56:BI57)</f>
        <v>0</v>
      </c>
      <c r="BJ55" s="220">
        <f t="shared" ref="BJ55" si="430">SUM(BJ56:BJ57)</f>
        <v>0</v>
      </c>
      <c r="BK55" s="220">
        <f t="shared" ref="BK55" si="431">SUM(BK56:BK57)</f>
        <v>0</v>
      </c>
      <c r="BL55" s="220">
        <f t="shared" ref="BL55" si="432">SUM(BL56:BL57)</f>
        <v>0</v>
      </c>
      <c r="BM55" s="220">
        <f t="shared" ref="BM55" si="433">SUM(BM56:BM57)</f>
        <v>0</v>
      </c>
      <c r="BN55" s="220">
        <f t="shared" ref="BN55" si="434">SUM(BN56:BN57)</f>
        <v>0</v>
      </c>
      <c r="BO55" s="220">
        <f t="shared" ref="BO55" si="435">SUM(BO56:BO57)</f>
        <v>0</v>
      </c>
      <c r="BP55" s="220">
        <f t="shared" ref="BP55" si="436">SUM(BP56:BP57)</f>
        <v>0</v>
      </c>
      <c r="BQ55" s="220">
        <f t="shared" ref="BQ55" si="437">SUM(BQ56:BQ57)</f>
        <v>0</v>
      </c>
      <c r="BR55" s="220">
        <f t="shared" ref="BR55" si="438">SUM(BR56:BR57)</f>
        <v>0</v>
      </c>
      <c r="BS55" s="220">
        <f t="shared" ref="BS55" si="439">SUM(BS56:BS57)</f>
        <v>0</v>
      </c>
      <c r="BT55" s="220">
        <f t="shared" ref="BT55" si="440">SUM(BT56:BT57)</f>
        <v>0</v>
      </c>
      <c r="BU55" s="220">
        <f t="shared" ref="BU55" si="441">SUM(BU56:BU57)</f>
        <v>0</v>
      </c>
      <c r="BV55" s="220">
        <f t="shared" ref="BV55" si="442">SUM(BV56:BV57)</f>
        <v>0</v>
      </c>
      <c r="BW55" s="220">
        <f t="shared" ref="BW55" si="443">SUM(BW56:BW57)</f>
        <v>0</v>
      </c>
      <c r="BX55" s="220">
        <f t="shared" ref="BX55" si="444">SUM(BX56:BX57)</f>
        <v>0</v>
      </c>
      <c r="BY55" s="220">
        <f t="shared" ref="BY55" si="445">SUM(BY56:BY57)</f>
        <v>0</v>
      </c>
      <c r="BZ55" s="220">
        <f t="shared" ref="BZ55" si="446">SUM(BZ56:BZ57)</f>
        <v>-6.4</v>
      </c>
      <c r="CA55" s="220">
        <f t="shared" ref="CA55" si="447">SUM(CA56:CA57)</f>
        <v>0</v>
      </c>
      <c r="CB55" s="220">
        <f t="shared" ref="CB55" si="448">SUM(CB56:CB57)</f>
        <v>0</v>
      </c>
      <c r="CC55" s="220">
        <f t="shared" ref="CC55" si="449">SUM(CC56:CC57)</f>
        <v>0</v>
      </c>
      <c r="CD55" s="221" t="s">
        <v>874</v>
      </c>
    </row>
    <row r="56" spans="1:82" s="161" customFormat="1" ht="96">
      <c r="A56" s="147" t="s">
        <v>992</v>
      </c>
      <c r="B56" s="148" t="s">
        <v>988</v>
      </c>
      <c r="C56" s="147" t="s">
        <v>989</v>
      </c>
      <c r="D56" s="111" t="s">
        <v>874</v>
      </c>
      <c r="E56" s="232" t="s">
        <v>874</v>
      </c>
      <c r="F56" s="232" t="s">
        <v>874</v>
      </c>
      <c r="G56" s="232" t="s">
        <v>874</v>
      </c>
      <c r="H56" s="232">
        <v>6.4</v>
      </c>
      <c r="I56" s="232" t="s">
        <v>874</v>
      </c>
      <c r="J56" s="232" t="s">
        <v>874</v>
      </c>
      <c r="K56" s="232" t="s">
        <v>874</v>
      </c>
      <c r="L56" s="232" t="s">
        <v>874</v>
      </c>
      <c r="M56" s="232" t="s">
        <v>874</v>
      </c>
      <c r="N56" s="232" t="s">
        <v>874</v>
      </c>
      <c r="O56" s="232" t="s">
        <v>874</v>
      </c>
      <c r="P56" s="232" t="s">
        <v>874</v>
      </c>
      <c r="Q56" s="232" t="s">
        <v>874</v>
      </c>
      <c r="R56" s="232" t="s">
        <v>874</v>
      </c>
      <c r="S56" s="232" t="s">
        <v>874</v>
      </c>
      <c r="T56" s="232" t="s">
        <v>874</v>
      </c>
      <c r="U56" s="232" t="s">
        <v>874</v>
      </c>
      <c r="V56" s="232" t="s">
        <v>874</v>
      </c>
      <c r="W56" s="232" t="s">
        <v>874</v>
      </c>
      <c r="X56" s="232" t="s">
        <v>874</v>
      </c>
      <c r="Y56" s="232" t="s">
        <v>874</v>
      </c>
      <c r="Z56" s="232" t="s">
        <v>874</v>
      </c>
      <c r="AA56" s="232" t="s">
        <v>874</v>
      </c>
      <c r="AB56" s="232" t="s">
        <v>874</v>
      </c>
      <c r="AC56" s="232" t="s">
        <v>874</v>
      </c>
      <c r="AD56" s="232" t="s">
        <v>874</v>
      </c>
      <c r="AE56" s="232" t="s">
        <v>874</v>
      </c>
      <c r="AF56" s="232" t="s">
        <v>874</v>
      </c>
      <c r="AG56" s="232" t="s">
        <v>874</v>
      </c>
      <c r="AH56" s="232" t="s">
        <v>874</v>
      </c>
      <c r="AI56" s="232" t="s">
        <v>874</v>
      </c>
      <c r="AJ56" s="232">
        <f>H56</f>
        <v>6.4</v>
      </c>
      <c r="AK56" s="232" t="s">
        <v>874</v>
      </c>
      <c r="AL56" s="232" t="s">
        <v>874</v>
      </c>
      <c r="AM56" s="232" t="s">
        <v>874</v>
      </c>
      <c r="AN56" s="232" t="s">
        <v>874</v>
      </c>
      <c r="AO56" s="232" t="s">
        <v>874</v>
      </c>
      <c r="AP56" s="232" t="s">
        <v>874</v>
      </c>
      <c r="AQ56" s="232" t="s">
        <v>874</v>
      </c>
      <c r="AR56" s="232" t="s">
        <v>874</v>
      </c>
      <c r="AS56" s="232" t="s">
        <v>874</v>
      </c>
      <c r="AT56" s="232" t="s">
        <v>874</v>
      </c>
      <c r="AU56" s="232" t="s">
        <v>874</v>
      </c>
      <c r="AV56" s="232" t="s">
        <v>874</v>
      </c>
      <c r="AW56" s="232" t="s">
        <v>874</v>
      </c>
      <c r="AX56" s="232" t="s">
        <v>874</v>
      </c>
      <c r="AY56" s="232" t="s">
        <v>874</v>
      </c>
      <c r="AZ56" s="232" t="s">
        <v>874</v>
      </c>
      <c r="BA56" s="232" t="s">
        <v>874</v>
      </c>
      <c r="BB56" s="232" t="s">
        <v>874</v>
      </c>
      <c r="BC56" s="232" t="s">
        <v>874</v>
      </c>
      <c r="BD56" s="232" t="s">
        <v>874</v>
      </c>
      <c r="BE56" s="232" t="s">
        <v>874</v>
      </c>
      <c r="BF56" s="232" t="s">
        <v>874</v>
      </c>
      <c r="BG56" s="232" t="s">
        <v>874</v>
      </c>
      <c r="BH56" s="232" t="s">
        <v>874</v>
      </c>
      <c r="BI56" s="232" t="s">
        <v>874</v>
      </c>
      <c r="BJ56" s="232" t="s">
        <v>874</v>
      </c>
      <c r="BK56" s="232" t="s">
        <v>874</v>
      </c>
      <c r="BL56" s="232" t="s">
        <v>874</v>
      </c>
      <c r="BM56" s="232" t="s">
        <v>874</v>
      </c>
      <c r="BN56" s="232" t="s">
        <v>874</v>
      </c>
      <c r="BO56" s="232" t="s">
        <v>874</v>
      </c>
      <c r="BP56" s="232" t="s">
        <v>874</v>
      </c>
      <c r="BQ56" s="232" t="s">
        <v>874</v>
      </c>
      <c r="BR56" s="232" t="s">
        <v>874</v>
      </c>
      <c r="BS56" s="232" t="s">
        <v>874</v>
      </c>
      <c r="BT56" s="232" t="s">
        <v>874</v>
      </c>
      <c r="BU56" s="232" t="s">
        <v>874</v>
      </c>
      <c r="BV56" s="232" t="s">
        <v>874</v>
      </c>
      <c r="BW56" s="232" t="s">
        <v>874</v>
      </c>
      <c r="BX56" s="232" t="s">
        <v>874</v>
      </c>
      <c r="BY56" s="232" t="s">
        <v>874</v>
      </c>
      <c r="BZ56" s="232">
        <f>0-H56</f>
        <v>-6.4</v>
      </c>
      <c r="CA56" s="232" t="s">
        <v>874</v>
      </c>
      <c r="CB56" s="232" t="s">
        <v>874</v>
      </c>
      <c r="CC56" s="232" t="s">
        <v>874</v>
      </c>
      <c r="CD56" s="111" t="s">
        <v>1050</v>
      </c>
    </row>
    <row r="57" spans="1:82" s="161" customFormat="1" ht="48">
      <c r="A57" s="147" t="s">
        <v>993</v>
      </c>
      <c r="B57" s="148" t="s">
        <v>990</v>
      </c>
      <c r="C57" s="147" t="s">
        <v>991</v>
      </c>
      <c r="D57" s="111" t="s">
        <v>874</v>
      </c>
      <c r="E57" s="232" t="s">
        <v>874</v>
      </c>
      <c r="F57" s="232" t="s">
        <v>874</v>
      </c>
      <c r="G57" s="232" t="s">
        <v>874</v>
      </c>
      <c r="H57" s="232" t="s">
        <v>874</v>
      </c>
      <c r="I57" s="232" t="s">
        <v>874</v>
      </c>
      <c r="J57" s="232" t="s">
        <v>874</v>
      </c>
      <c r="K57" s="232" t="s">
        <v>874</v>
      </c>
      <c r="L57" s="232" t="s">
        <v>874</v>
      </c>
      <c r="M57" s="232" t="s">
        <v>874</v>
      </c>
      <c r="N57" s="232" t="s">
        <v>874</v>
      </c>
      <c r="O57" s="232" t="s">
        <v>874</v>
      </c>
      <c r="P57" s="232" t="s">
        <v>874</v>
      </c>
      <c r="Q57" s="232" t="s">
        <v>874</v>
      </c>
      <c r="R57" s="232" t="s">
        <v>874</v>
      </c>
      <c r="S57" s="232" t="s">
        <v>874</v>
      </c>
      <c r="T57" s="232" t="s">
        <v>874</v>
      </c>
      <c r="U57" s="232" t="s">
        <v>874</v>
      </c>
      <c r="V57" s="232" t="s">
        <v>874</v>
      </c>
      <c r="W57" s="232" t="s">
        <v>874</v>
      </c>
      <c r="X57" s="232" t="s">
        <v>874</v>
      </c>
      <c r="Y57" s="232" t="s">
        <v>874</v>
      </c>
      <c r="Z57" s="232" t="s">
        <v>874</v>
      </c>
      <c r="AA57" s="232" t="s">
        <v>874</v>
      </c>
      <c r="AB57" s="232" t="s">
        <v>874</v>
      </c>
      <c r="AC57" s="232" t="s">
        <v>874</v>
      </c>
      <c r="AD57" s="232" t="s">
        <v>874</v>
      </c>
      <c r="AE57" s="232" t="s">
        <v>874</v>
      </c>
      <c r="AF57" s="232" t="s">
        <v>874</v>
      </c>
      <c r="AG57" s="232" t="s">
        <v>874</v>
      </c>
      <c r="AH57" s="232" t="s">
        <v>874</v>
      </c>
      <c r="AI57" s="232" t="s">
        <v>874</v>
      </c>
      <c r="AJ57" s="232" t="s">
        <v>874</v>
      </c>
      <c r="AK57" s="232" t="s">
        <v>874</v>
      </c>
      <c r="AL57" s="232" t="s">
        <v>874</v>
      </c>
      <c r="AM57" s="232" t="s">
        <v>874</v>
      </c>
      <c r="AN57" s="232" t="s">
        <v>874</v>
      </c>
      <c r="AO57" s="232" t="s">
        <v>874</v>
      </c>
      <c r="AP57" s="232" t="s">
        <v>874</v>
      </c>
      <c r="AQ57" s="232" t="s">
        <v>874</v>
      </c>
      <c r="AR57" s="232" t="s">
        <v>874</v>
      </c>
      <c r="AS57" s="232" t="s">
        <v>874</v>
      </c>
      <c r="AT57" s="232" t="s">
        <v>874</v>
      </c>
      <c r="AU57" s="232" t="s">
        <v>874</v>
      </c>
      <c r="AV57" s="232" t="s">
        <v>874</v>
      </c>
      <c r="AW57" s="232" t="s">
        <v>874</v>
      </c>
      <c r="AX57" s="232" t="s">
        <v>874</v>
      </c>
      <c r="AY57" s="232" t="s">
        <v>874</v>
      </c>
      <c r="AZ57" s="232" t="s">
        <v>874</v>
      </c>
      <c r="BA57" s="232" t="s">
        <v>874</v>
      </c>
      <c r="BB57" s="232" t="s">
        <v>874</v>
      </c>
      <c r="BC57" s="232" t="s">
        <v>874</v>
      </c>
      <c r="BD57" s="232" t="s">
        <v>874</v>
      </c>
      <c r="BE57" s="232" t="s">
        <v>874</v>
      </c>
      <c r="BF57" s="232" t="s">
        <v>874</v>
      </c>
      <c r="BG57" s="232" t="s">
        <v>874</v>
      </c>
      <c r="BH57" s="232" t="s">
        <v>874</v>
      </c>
      <c r="BI57" s="232" t="s">
        <v>874</v>
      </c>
      <c r="BJ57" s="232" t="s">
        <v>874</v>
      </c>
      <c r="BK57" s="232" t="s">
        <v>874</v>
      </c>
      <c r="BL57" s="232" t="s">
        <v>874</v>
      </c>
      <c r="BM57" s="232" t="s">
        <v>874</v>
      </c>
      <c r="BN57" s="232" t="s">
        <v>874</v>
      </c>
      <c r="BO57" s="232" t="s">
        <v>874</v>
      </c>
      <c r="BP57" s="232" t="s">
        <v>874</v>
      </c>
      <c r="BQ57" s="232" t="s">
        <v>874</v>
      </c>
      <c r="BR57" s="232" t="s">
        <v>874</v>
      </c>
      <c r="BS57" s="232" t="s">
        <v>874</v>
      </c>
      <c r="BT57" s="232" t="s">
        <v>874</v>
      </c>
      <c r="BU57" s="232" t="s">
        <v>874</v>
      </c>
      <c r="BV57" s="232" t="s">
        <v>874</v>
      </c>
      <c r="BW57" s="232" t="s">
        <v>874</v>
      </c>
      <c r="BX57" s="232" t="s">
        <v>874</v>
      </c>
      <c r="BY57" s="232" t="s">
        <v>874</v>
      </c>
      <c r="BZ57" s="232" t="s">
        <v>874</v>
      </c>
      <c r="CA57" s="232" t="s">
        <v>874</v>
      </c>
      <c r="CB57" s="232" t="s">
        <v>874</v>
      </c>
      <c r="CC57" s="232" t="s">
        <v>874</v>
      </c>
      <c r="CD57" s="111" t="s">
        <v>874</v>
      </c>
    </row>
    <row r="58" spans="1:82" s="161" customFormat="1" ht="24" hidden="1" outlineLevel="1">
      <c r="A58" s="147" t="s">
        <v>543</v>
      </c>
      <c r="B58" s="148" t="s">
        <v>994</v>
      </c>
      <c r="C58" s="147" t="s">
        <v>866</v>
      </c>
      <c r="D58" s="141" t="s">
        <v>874</v>
      </c>
      <c r="E58" s="141" t="s">
        <v>874</v>
      </c>
      <c r="F58" s="141" t="s">
        <v>874</v>
      </c>
      <c r="G58" s="141" t="s">
        <v>874</v>
      </c>
      <c r="H58" s="141" t="s">
        <v>874</v>
      </c>
      <c r="I58" s="141" t="s">
        <v>874</v>
      </c>
      <c r="J58" s="141" t="s">
        <v>874</v>
      </c>
      <c r="K58" s="141" t="s">
        <v>874</v>
      </c>
      <c r="L58" s="141" t="s">
        <v>874</v>
      </c>
      <c r="M58" s="141" t="s">
        <v>874</v>
      </c>
      <c r="N58" s="141" t="s">
        <v>874</v>
      </c>
      <c r="O58" s="141" t="s">
        <v>874</v>
      </c>
      <c r="P58" s="141" t="s">
        <v>874</v>
      </c>
      <c r="Q58" s="141" t="s">
        <v>874</v>
      </c>
      <c r="R58" s="141" t="s">
        <v>874</v>
      </c>
      <c r="S58" s="141" t="s">
        <v>874</v>
      </c>
      <c r="T58" s="141" t="s">
        <v>874</v>
      </c>
      <c r="U58" s="141" t="s">
        <v>874</v>
      </c>
      <c r="V58" s="141" t="s">
        <v>874</v>
      </c>
      <c r="W58" s="141" t="s">
        <v>874</v>
      </c>
      <c r="X58" s="141" t="s">
        <v>874</v>
      </c>
      <c r="Y58" s="141" t="s">
        <v>874</v>
      </c>
      <c r="Z58" s="141" t="s">
        <v>874</v>
      </c>
      <c r="AA58" s="141" t="s">
        <v>874</v>
      </c>
      <c r="AB58" s="141" t="s">
        <v>874</v>
      </c>
      <c r="AC58" s="141" t="s">
        <v>874</v>
      </c>
      <c r="AD58" s="141" t="s">
        <v>874</v>
      </c>
      <c r="AE58" s="141" t="s">
        <v>874</v>
      </c>
      <c r="AF58" s="141" t="s">
        <v>874</v>
      </c>
      <c r="AG58" s="141" t="s">
        <v>874</v>
      </c>
      <c r="AH58" s="141" t="s">
        <v>874</v>
      </c>
      <c r="AI58" s="141" t="s">
        <v>874</v>
      </c>
      <c r="AJ58" s="141" t="s">
        <v>874</v>
      </c>
      <c r="AK58" s="141" t="s">
        <v>874</v>
      </c>
      <c r="AL58" s="141" t="s">
        <v>874</v>
      </c>
      <c r="AM58" s="141" t="s">
        <v>874</v>
      </c>
      <c r="AN58" s="141" t="s">
        <v>874</v>
      </c>
      <c r="AO58" s="141" t="s">
        <v>874</v>
      </c>
      <c r="AP58" s="141" t="s">
        <v>874</v>
      </c>
      <c r="AQ58" s="141" t="s">
        <v>874</v>
      </c>
      <c r="AR58" s="141" t="s">
        <v>874</v>
      </c>
      <c r="AS58" s="141" t="s">
        <v>874</v>
      </c>
      <c r="AT58" s="141" t="s">
        <v>874</v>
      </c>
      <c r="AU58" s="141" t="s">
        <v>874</v>
      </c>
      <c r="AV58" s="141" t="s">
        <v>874</v>
      </c>
      <c r="AW58" s="141" t="s">
        <v>874</v>
      </c>
      <c r="AX58" s="141" t="s">
        <v>874</v>
      </c>
      <c r="AY58" s="141" t="s">
        <v>874</v>
      </c>
      <c r="AZ58" s="141" t="s">
        <v>874</v>
      </c>
      <c r="BA58" s="141" t="s">
        <v>874</v>
      </c>
      <c r="BB58" s="141" t="s">
        <v>874</v>
      </c>
      <c r="BC58" s="141" t="s">
        <v>874</v>
      </c>
      <c r="BD58" s="141" t="s">
        <v>874</v>
      </c>
      <c r="BE58" s="141" t="s">
        <v>874</v>
      </c>
      <c r="BF58" s="141" t="s">
        <v>874</v>
      </c>
      <c r="BG58" s="141" t="s">
        <v>874</v>
      </c>
      <c r="BH58" s="141" t="s">
        <v>874</v>
      </c>
      <c r="BI58" s="141" t="s">
        <v>874</v>
      </c>
      <c r="BJ58" s="141" t="s">
        <v>874</v>
      </c>
      <c r="BK58" s="141" t="s">
        <v>874</v>
      </c>
      <c r="BL58" s="141" t="s">
        <v>874</v>
      </c>
      <c r="BM58" s="141" t="s">
        <v>874</v>
      </c>
      <c r="BN58" s="141" t="s">
        <v>874</v>
      </c>
      <c r="BO58" s="141" t="s">
        <v>874</v>
      </c>
      <c r="BP58" s="141" t="s">
        <v>874</v>
      </c>
      <c r="BQ58" s="141" t="s">
        <v>874</v>
      </c>
      <c r="BR58" s="141" t="s">
        <v>874</v>
      </c>
      <c r="BS58" s="141" t="s">
        <v>874</v>
      </c>
      <c r="BT58" s="141" t="s">
        <v>874</v>
      </c>
      <c r="BU58" s="141" t="s">
        <v>874</v>
      </c>
      <c r="BV58" s="141" t="s">
        <v>874</v>
      </c>
      <c r="BW58" s="141" t="s">
        <v>874</v>
      </c>
      <c r="BX58" s="141" t="s">
        <v>874</v>
      </c>
      <c r="BY58" s="141" t="s">
        <v>874</v>
      </c>
      <c r="BZ58" s="141" t="s">
        <v>874</v>
      </c>
      <c r="CA58" s="141" t="s">
        <v>874</v>
      </c>
      <c r="CB58" s="141" t="s">
        <v>874</v>
      </c>
      <c r="CC58" s="141" t="s">
        <v>874</v>
      </c>
      <c r="CD58" s="141" t="s">
        <v>874</v>
      </c>
    </row>
    <row r="59" spans="1:82" s="161" customFormat="1" ht="24" hidden="1" outlineLevel="1">
      <c r="A59" s="147" t="s">
        <v>545</v>
      </c>
      <c r="B59" s="148" t="s">
        <v>995</v>
      </c>
      <c r="C59" s="147" t="s">
        <v>866</v>
      </c>
      <c r="D59" s="141" t="s">
        <v>874</v>
      </c>
      <c r="E59" s="141" t="s">
        <v>874</v>
      </c>
      <c r="F59" s="141" t="s">
        <v>874</v>
      </c>
      <c r="G59" s="141" t="s">
        <v>874</v>
      </c>
      <c r="H59" s="141" t="s">
        <v>874</v>
      </c>
      <c r="I59" s="141" t="s">
        <v>874</v>
      </c>
      <c r="J59" s="141" t="s">
        <v>874</v>
      </c>
      <c r="K59" s="141" t="s">
        <v>874</v>
      </c>
      <c r="L59" s="141" t="s">
        <v>874</v>
      </c>
      <c r="M59" s="141" t="s">
        <v>874</v>
      </c>
      <c r="N59" s="141" t="s">
        <v>874</v>
      </c>
      <c r="O59" s="141" t="s">
        <v>874</v>
      </c>
      <c r="P59" s="141" t="s">
        <v>874</v>
      </c>
      <c r="Q59" s="141" t="s">
        <v>874</v>
      </c>
      <c r="R59" s="141" t="s">
        <v>874</v>
      </c>
      <c r="S59" s="141" t="s">
        <v>874</v>
      </c>
      <c r="T59" s="141" t="s">
        <v>874</v>
      </c>
      <c r="U59" s="141" t="s">
        <v>874</v>
      </c>
      <c r="V59" s="141" t="s">
        <v>874</v>
      </c>
      <c r="W59" s="141" t="s">
        <v>874</v>
      </c>
      <c r="X59" s="141" t="s">
        <v>874</v>
      </c>
      <c r="Y59" s="141" t="s">
        <v>874</v>
      </c>
      <c r="Z59" s="141" t="s">
        <v>874</v>
      </c>
      <c r="AA59" s="141" t="s">
        <v>874</v>
      </c>
      <c r="AB59" s="141" t="s">
        <v>874</v>
      </c>
      <c r="AC59" s="141" t="s">
        <v>874</v>
      </c>
      <c r="AD59" s="141" t="s">
        <v>874</v>
      </c>
      <c r="AE59" s="141" t="s">
        <v>874</v>
      </c>
      <c r="AF59" s="141" t="s">
        <v>874</v>
      </c>
      <c r="AG59" s="141" t="s">
        <v>874</v>
      </c>
      <c r="AH59" s="141" t="s">
        <v>874</v>
      </c>
      <c r="AI59" s="141" t="s">
        <v>874</v>
      </c>
      <c r="AJ59" s="141" t="s">
        <v>874</v>
      </c>
      <c r="AK59" s="141" t="s">
        <v>874</v>
      </c>
      <c r="AL59" s="141" t="s">
        <v>874</v>
      </c>
      <c r="AM59" s="141" t="s">
        <v>874</v>
      </c>
      <c r="AN59" s="141" t="s">
        <v>874</v>
      </c>
      <c r="AO59" s="141" t="s">
        <v>874</v>
      </c>
      <c r="AP59" s="141" t="s">
        <v>874</v>
      </c>
      <c r="AQ59" s="141" t="s">
        <v>874</v>
      </c>
      <c r="AR59" s="141" t="s">
        <v>874</v>
      </c>
      <c r="AS59" s="141" t="s">
        <v>874</v>
      </c>
      <c r="AT59" s="141" t="s">
        <v>874</v>
      </c>
      <c r="AU59" s="141" t="s">
        <v>874</v>
      </c>
      <c r="AV59" s="141" t="s">
        <v>874</v>
      </c>
      <c r="AW59" s="141" t="s">
        <v>874</v>
      </c>
      <c r="AX59" s="141" t="s">
        <v>874</v>
      </c>
      <c r="AY59" s="141" t="s">
        <v>874</v>
      </c>
      <c r="AZ59" s="141" t="s">
        <v>874</v>
      </c>
      <c r="BA59" s="141" t="s">
        <v>874</v>
      </c>
      <c r="BB59" s="141" t="s">
        <v>874</v>
      </c>
      <c r="BC59" s="141" t="s">
        <v>874</v>
      </c>
      <c r="BD59" s="141" t="s">
        <v>874</v>
      </c>
      <c r="BE59" s="141" t="s">
        <v>874</v>
      </c>
      <c r="BF59" s="141" t="s">
        <v>874</v>
      </c>
      <c r="BG59" s="141" t="s">
        <v>874</v>
      </c>
      <c r="BH59" s="141" t="s">
        <v>874</v>
      </c>
      <c r="BI59" s="141" t="s">
        <v>874</v>
      </c>
      <c r="BJ59" s="141" t="s">
        <v>874</v>
      </c>
      <c r="BK59" s="141" t="s">
        <v>874</v>
      </c>
      <c r="BL59" s="141" t="s">
        <v>874</v>
      </c>
      <c r="BM59" s="141" t="s">
        <v>874</v>
      </c>
      <c r="BN59" s="141" t="s">
        <v>874</v>
      </c>
      <c r="BO59" s="141" t="s">
        <v>874</v>
      </c>
      <c r="BP59" s="141" t="s">
        <v>874</v>
      </c>
      <c r="BQ59" s="141" t="s">
        <v>874</v>
      </c>
      <c r="BR59" s="141" t="s">
        <v>874</v>
      </c>
      <c r="BS59" s="141" t="s">
        <v>874</v>
      </c>
      <c r="BT59" s="141" t="s">
        <v>874</v>
      </c>
      <c r="BU59" s="141" t="s">
        <v>874</v>
      </c>
      <c r="BV59" s="141" t="s">
        <v>874</v>
      </c>
      <c r="BW59" s="141" t="s">
        <v>874</v>
      </c>
      <c r="BX59" s="141" t="s">
        <v>874</v>
      </c>
      <c r="BY59" s="141" t="s">
        <v>874</v>
      </c>
      <c r="BZ59" s="141" t="s">
        <v>874</v>
      </c>
      <c r="CA59" s="141" t="s">
        <v>874</v>
      </c>
      <c r="CB59" s="141" t="s">
        <v>874</v>
      </c>
      <c r="CC59" s="141" t="s">
        <v>874</v>
      </c>
      <c r="CD59" s="141" t="s">
        <v>874</v>
      </c>
    </row>
    <row r="60" spans="1:82" s="161" customFormat="1" ht="24" hidden="1" outlineLevel="1">
      <c r="A60" s="147" t="s">
        <v>548</v>
      </c>
      <c r="B60" s="148" t="s">
        <v>996</v>
      </c>
      <c r="C60" s="147" t="s">
        <v>866</v>
      </c>
      <c r="D60" s="141" t="s">
        <v>874</v>
      </c>
      <c r="E60" s="141" t="s">
        <v>874</v>
      </c>
      <c r="F60" s="141" t="s">
        <v>874</v>
      </c>
      <c r="G60" s="141" t="s">
        <v>874</v>
      </c>
      <c r="H60" s="141" t="s">
        <v>874</v>
      </c>
      <c r="I60" s="141" t="s">
        <v>874</v>
      </c>
      <c r="J60" s="141" t="s">
        <v>874</v>
      </c>
      <c r="K60" s="141" t="s">
        <v>874</v>
      </c>
      <c r="L60" s="141" t="s">
        <v>874</v>
      </c>
      <c r="M60" s="141" t="s">
        <v>874</v>
      </c>
      <c r="N60" s="141" t="s">
        <v>874</v>
      </c>
      <c r="O60" s="141" t="s">
        <v>874</v>
      </c>
      <c r="P60" s="141" t="s">
        <v>874</v>
      </c>
      <c r="Q60" s="141" t="s">
        <v>874</v>
      </c>
      <c r="R60" s="141" t="s">
        <v>874</v>
      </c>
      <c r="S60" s="141" t="s">
        <v>874</v>
      </c>
      <c r="T60" s="141" t="s">
        <v>874</v>
      </c>
      <c r="U60" s="141" t="s">
        <v>874</v>
      </c>
      <c r="V60" s="141" t="s">
        <v>874</v>
      </c>
      <c r="W60" s="141" t="s">
        <v>874</v>
      </c>
      <c r="X60" s="141" t="s">
        <v>874</v>
      </c>
      <c r="Y60" s="141" t="s">
        <v>874</v>
      </c>
      <c r="Z60" s="141" t="s">
        <v>874</v>
      </c>
      <c r="AA60" s="141" t="s">
        <v>874</v>
      </c>
      <c r="AB60" s="141" t="s">
        <v>874</v>
      </c>
      <c r="AC60" s="141" t="s">
        <v>874</v>
      </c>
      <c r="AD60" s="141" t="s">
        <v>874</v>
      </c>
      <c r="AE60" s="141" t="s">
        <v>874</v>
      </c>
      <c r="AF60" s="141" t="s">
        <v>874</v>
      </c>
      <c r="AG60" s="141" t="s">
        <v>874</v>
      </c>
      <c r="AH60" s="141" t="s">
        <v>874</v>
      </c>
      <c r="AI60" s="141" t="s">
        <v>874</v>
      </c>
      <c r="AJ60" s="141" t="s">
        <v>874</v>
      </c>
      <c r="AK60" s="141" t="s">
        <v>874</v>
      </c>
      <c r="AL60" s="141" t="s">
        <v>874</v>
      </c>
      <c r="AM60" s="141" t="s">
        <v>874</v>
      </c>
      <c r="AN60" s="141" t="s">
        <v>874</v>
      </c>
      <c r="AO60" s="141" t="s">
        <v>874</v>
      </c>
      <c r="AP60" s="141" t="s">
        <v>874</v>
      </c>
      <c r="AQ60" s="141" t="s">
        <v>874</v>
      </c>
      <c r="AR60" s="141" t="s">
        <v>874</v>
      </c>
      <c r="AS60" s="141" t="s">
        <v>874</v>
      </c>
      <c r="AT60" s="141" t="s">
        <v>874</v>
      </c>
      <c r="AU60" s="141" t="s">
        <v>874</v>
      </c>
      <c r="AV60" s="141" t="s">
        <v>874</v>
      </c>
      <c r="AW60" s="141" t="s">
        <v>874</v>
      </c>
      <c r="AX60" s="141" t="s">
        <v>874</v>
      </c>
      <c r="AY60" s="141" t="s">
        <v>874</v>
      </c>
      <c r="AZ60" s="141" t="s">
        <v>874</v>
      </c>
      <c r="BA60" s="141" t="s">
        <v>874</v>
      </c>
      <c r="BB60" s="141" t="s">
        <v>874</v>
      </c>
      <c r="BC60" s="141" t="s">
        <v>874</v>
      </c>
      <c r="BD60" s="141" t="s">
        <v>874</v>
      </c>
      <c r="BE60" s="141" t="s">
        <v>874</v>
      </c>
      <c r="BF60" s="141" t="s">
        <v>874</v>
      </c>
      <c r="BG60" s="141" t="s">
        <v>874</v>
      </c>
      <c r="BH60" s="141" t="s">
        <v>874</v>
      </c>
      <c r="BI60" s="141" t="s">
        <v>874</v>
      </c>
      <c r="BJ60" s="141" t="s">
        <v>874</v>
      </c>
      <c r="BK60" s="141" t="s">
        <v>874</v>
      </c>
      <c r="BL60" s="141" t="s">
        <v>874</v>
      </c>
      <c r="BM60" s="141" t="s">
        <v>874</v>
      </c>
      <c r="BN60" s="141" t="s">
        <v>874</v>
      </c>
      <c r="BO60" s="141" t="s">
        <v>874</v>
      </c>
      <c r="BP60" s="141" t="s">
        <v>874</v>
      </c>
      <c r="BQ60" s="141" t="s">
        <v>874</v>
      </c>
      <c r="BR60" s="141" t="s">
        <v>874</v>
      </c>
      <c r="BS60" s="141" t="s">
        <v>874</v>
      </c>
      <c r="BT60" s="141" t="s">
        <v>874</v>
      </c>
      <c r="BU60" s="141" t="s">
        <v>874</v>
      </c>
      <c r="BV60" s="141" t="s">
        <v>874</v>
      </c>
      <c r="BW60" s="141" t="s">
        <v>874</v>
      </c>
      <c r="BX60" s="141" t="s">
        <v>874</v>
      </c>
      <c r="BY60" s="141" t="s">
        <v>874</v>
      </c>
      <c r="BZ60" s="141" t="s">
        <v>874</v>
      </c>
      <c r="CA60" s="141" t="s">
        <v>874</v>
      </c>
      <c r="CB60" s="141" t="s">
        <v>874</v>
      </c>
      <c r="CC60" s="141" t="s">
        <v>874</v>
      </c>
      <c r="CD60" s="141" t="s">
        <v>874</v>
      </c>
    </row>
    <row r="61" spans="1:82" s="161" customFormat="1" ht="24" hidden="1" outlineLevel="1">
      <c r="A61" s="147" t="s">
        <v>549</v>
      </c>
      <c r="B61" s="148" t="s">
        <v>997</v>
      </c>
      <c r="C61" s="147" t="s">
        <v>866</v>
      </c>
      <c r="D61" s="141" t="s">
        <v>874</v>
      </c>
      <c r="E61" s="141" t="s">
        <v>874</v>
      </c>
      <c r="F61" s="141" t="s">
        <v>874</v>
      </c>
      <c r="G61" s="141" t="s">
        <v>874</v>
      </c>
      <c r="H61" s="141" t="s">
        <v>874</v>
      </c>
      <c r="I61" s="141" t="s">
        <v>874</v>
      </c>
      <c r="J61" s="141" t="s">
        <v>874</v>
      </c>
      <c r="K61" s="141" t="s">
        <v>874</v>
      </c>
      <c r="L61" s="141" t="s">
        <v>874</v>
      </c>
      <c r="M61" s="141" t="s">
        <v>874</v>
      </c>
      <c r="N61" s="141" t="s">
        <v>874</v>
      </c>
      <c r="O61" s="141" t="s">
        <v>874</v>
      </c>
      <c r="P61" s="141" t="s">
        <v>874</v>
      </c>
      <c r="Q61" s="141" t="s">
        <v>874</v>
      </c>
      <c r="R61" s="141" t="s">
        <v>874</v>
      </c>
      <c r="S61" s="141" t="s">
        <v>874</v>
      </c>
      <c r="T61" s="141" t="s">
        <v>874</v>
      </c>
      <c r="U61" s="141" t="s">
        <v>874</v>
      </c>
      <c r="V61" s="141" t="s">
        <v>874</v>
      </c>
      <c r="W61" s="141" t="s">
        <v>874</v>
      </c>
      <c r="X61" s="141" t="s">
        <v>874</v>
      </c>
      <c r="Y61" s="141" t="s">
        <v>874</v>
      </c>
      <c r="Z61" s="141" t="s">
        <v>874</v>
      </c>
      <c r="AA61" s="141" t="s">
        <v>874</v>
      </c>
      <c r="AB61" s="141" t="s">
        <v>874</v>
      </c>
      <c r="AC61" s="141" t="s">
        <v>874</v>
      </c>
      <c r="AD61" s="141" t="s">
        <v>874</v>
      </c>
      <c r="AE61" s="141" t="s">
        <v>874</v>
      </c>
      <c r="AF61" s="141" t="s">
        <v>874</v>
      </c>
      <c r="AG61" s="141" t="s">
        <v>874</v>
      </c>
      <c r="AH61" s="141" t="s">
        <v>874</v>
      </c>
      <c r="AI61" s="141" t="s">
        <v>874</v>
      </c>
      <c r="AJ61" s="141" t="s">
        <v>874</v>
      </c>
      <c r="AK61" s="141" t="s">
        <v>874</v>
      </c>
      <c r="AL61" s="141" t="s">
        <v>874</v>
      </c>
      <c r="AM61" s="141" t="s">
        <v>874</v>
      </c>
      <c r="AN61" s="141" t="s">
        <v>874</v>
      </c>
      <c r="AO61" s="141" t="s">
        <v>874</v>
      </c>
      <c r="AP61" s="141" t="s">
        <v>874</v>
      </c>
      <c r="AQ61" s="141" t="s">
        <v>874</v>
      </c>
      <c r="AR61" s="141" t="s">
        <v>874</v>
      </c>
      <c r="AS61" s="141" t="s">
        <v>874</v>
      </c>
      <c r="AT61" s="141" t="s">
        <v>874</v>
      </c>
      <c r="AU61" s="141" t="s">
        <v>874</v>
      </c>
      <c r="AV61" s="141" t="s">
        <v>874</v>
      </c>
      <c r="AW61" s="141" t="s">
        <v>874</v>
      </c>
      <c r="AX61" s="141" t="s">
        <v>874</v>
      </c>
      <c r="AY61" s="141" t="s">
        <v>874</v>
      </c>
      <c r="AZ61" s="141" t="s">
        <v>874</v>
      </c>
      <c r="BA61" s="141" t="s">
        <v>874</v>
      </c>
      <c r="BB61" s="141" t="s">
        <v>874</v>
      </c>
      <c r="BC61" s="141" t="s">
        <v>874</v>
      </c>
      <c r="BD61" s="141" t="s">
        <v>874</v>
      </c>
      <c r="BE61" s="141" t="s">
        <v>874</v>
      </c>
      <c r="BF61" s="141" t="s">
        <v>874</v>
      </c>
      <c r="BG61" s="141" t="s">
        <v>874</v>
      </c>
      <c r="BH61" s="141" t="s">
        <v>874</v>
      </c>
      <c r="BI61" s="141" t="s">
        <v>874</v>
      </c>
      <c r="BJ61" s="141" t="s">
        <v>874</v>
      </c>
      <c r="BK61" s="141" t="s">
        <v>874</v>
      </c>
      <c r="BL61" s="141" t="s">
        <v>874</v>
      </c>
      <c r="BM61" s="141" t="s">
        <v>874</v>
      </c>
      <c r="BN61" s="141" t="s">
        <v>874</v>
      </c>
      <c r="BO61" s="141" t="s">
        <v>874</v>
      </c>
      <c r="BP61" s="141" t="s">
        <v>874</v>
      </c>
      <c r="BQ61" s="141" t="s">
        <v>874</v>
      </c>
      <c r="BR61" s="141" t="s">
        <v>874</v>
      </c>
      <c r="BS61" s="141" t="s">
        <v>874</v>
      </c>
      <c r="BT61" s="141" t="s">
        <v>874</v>
      </c>
      <c r="BU61" s="141" t="s">
        <v>874</v>
      </c>
      <c r="BV61" s="141" t="s">
        <v>874</v>
      </c>
      <c r="BW61" s="141" t="s">
        <v>874</v>
      </c>
      <c r="BX61" s="141" t="s">
        <v>874</v>
      </c>
      <c r="BY61" s="141" t="s">
        <v>874</v>
      </c>
      <c r="BZ61" s="141" t="s">
        <v>874</v>
      </c>
      <c r="CA61" s="141" t="s">
        <v>874</v>
      </c>
      <c r="CB61" s="141" t="s">
        <v>874</v>
      </c>
      <c r="CC61" s="141" t="s">
        <v>874</v>
      </c>
      <c r="CD61" s="141" t="s">
        <v>874</v>
      </c>
    </row>
    <row r="62" spans="1:82" s="161" customFormat="1" ht="24" hidden="1" outlineLevel="1">
      <c r="A62" s="147" t="s">
        <v>550</v>
      </c>
      <c r="B62" s="148" t="s">
        <v>998</v>
      </c>
      <c r="C62" s="147" t="s">
        <v>866</v>
      </c>
      <c r="D62" s="141" t="s">
        <v>874</v>
      </c>
      <c r="E62" s="141" t="s">
        <v>874</v>
      </c>
      <c r="F62" s="141" t="s">
        <v>874</v>
      </c>
      <c r="G62" s="141" t="s">
        <v>874</v>
      </c>
      <c r="H62" s="141" t="s">
        <v>874</v>
      </c>
      <c r="I62" s="141" t="s">
        <v>874</v>
      </c>
      <c r="J62" s="141" t="s">
        <v>874</v>
      </c>
      <c r="K62" s="141" t="s">
        <v>874</v>
      </c>
      <c r="L62" s="141" t="s">
        <v>874</v>
      </c>
      <c r="M62" s="141" t="s">
        <v>874</v>
      </c>
      <c r="N62" s="141" t="s">
        <v>874</v>
      </c>
      <c r="O62" s="141" t="s">
        <v>874</v>
      </c>
      <c r="P62" s="141" t="s">
        <v>874</v>
      </c>
      <c r="Q62" s="141" t="s">
        <v>874</v>
      </c>
      <c r="R62" s="141" t="s">
        <v>874</v>
      </c>
      <c r="S62" s="141" t="s">
        <v>874</v>
      </c>
      <c r="T62" s="141" t="s">
        <v>874</v>
      </c>
      <c r="U62" s="141" t="s">
        <v>874</v>
      </c>
      <c r="V62" s="141" t="s">
        <v>874</v>
      </c>
      <c r="W62" s="141" t="s">
        <v>874</v>
      </c>
      <c r="X62" s="141" t="s">
        <v>874</v>
      </c>
      <c r="Y62" s="141" t="s">
        <v>874</v>
      </c>
      <c r="Z62" s="141" t="s">
        <v>874</v>
      </c>
      <c r="AA62" s="141" t="s">
        <v>874</v>
      </c>
      <c r="AB62" s="141" t="s">
        <v>874</v>
      </c>
      <c r="AC62" s="141" t="s">
        <v>874</v>
      </c>
      <c r="AD62" s="141" t="s">
        <v>874</v>
      </c>
      <c r="AE62" s="141" t="s">
        <v>874</v>
      </c>
      <c r="AF62" s="141" t="s">
        <v>874</v>
      </c>
      <c r="AG62" s="141" t="s">
        <v>874</v>
      </c>
      <c r="AH62" s="141" t="s">
        <v>874</v>
      </c>
      <c r="AI62" s="141" t="s">
        <v>874</v>
      </c>
      <c r="AJ62" s="141" t="s">
        <v>874</v>
      </c>
      <c r="AK62" s="141" t="s">
        <v>874</v>
      </c>
      <c r="AL62" s="141" t="s">
        <v>874</v>
      </c>
      <c r="AM62" s="141" t="s">
        <v>874</v>
      </c>
      <c r="AN62" s="141" t="s">
        <v>874</v>
      </c>
      <c r="AO62" s="141" t="s">
        <v>874</v>
      </c>
      <c r="AP62" s="141" t="s">
        <v>874</v>
      </c>
      <c r="AQ62" s="141" t="s">
        <v>874</v>
      </c>
      <c r="AR62" s="141" t="s">
        <v>874</v>
      </c>
      <c r="AS62" s="141" t="s">
        <v>874</v>
      </c>
      <c r="AT62" s="141" t="s">
        <v>874</v>
      </c>
      <c r="AU62" s="141" t="s">
        <v>874</v>
      </c>
      <c r="AV62" s="141" t="s">
        <v>874</v>
      </c>
      <c r="AW62" s="141" t="s">
        <v>874</v>
      </c>
      <c r="AX62" s="141" t="s">
        <v>874</v>
      </c>
      <c r="AY62" s="141" t="s">
        <v>874</v>
      </c>
      <c r="AZ62" s="141" t="s">
        <v>874</v>
      </c>
      <c r="BA62" s="141" t="s">
        <v>874</v>
      </c>
      <c r="BB62" s="141" t="s">
        <v>874</v>
      </c>
      <c r="BC62" s="141" t="s">
        <v>874</v>
      </c>
      <c r="BD62" s="141" t="s">
        <v>874</v>
      </c>
      <c r="BE62" s="141" t="s">
        <v>874</v>
      </c>
      <c r="BF62" s="141" t="s">
        <v>874</v>
      </c>
      <c r="BG62" s="141" t="s">
        <v>874</v>
      </c>
      <c r="BH62" s="141" t="s">
        <v>874</v>
      </c>
      <c r="BI62" s="141" t="s">
        <v>874</v>
      </c>
      <c r="BJ62" s="141" t="s">
        <v>874</v>
      </c>
      <c r="BK62" s="141" t="s">
        <v>874</v>
      </c>
      <c r="BL62" s="141" t="s">
        <v>874</v>
      </c>
      <c r="BM62" s="141" t="s">
        <v>874</v>
      </c>
      <c r="BN62" s="141" t="s">
        <v>874</v>
      </c>
      <c r="BO62" s="141" t="s">
        <v>874</v>
      </c>
      <c r="BP62" s="141" t="s">
        <v>874</v>
      </c>
      <c r="BQ62" s="141" t="s">
        <v>874</v>
      </c>
      <c r="BR62" s="141" t="s">
        <v>874</v>
      </c>
      <c r="BS62" s="141" t="s">
        <v>874</v>
      </c>
      <c r="BT62" s="141" t="s">
        <v>874</v>
      </c>
      <c r="BU62" s="141" t="s">
        <v>874</v>
      </c>
      <c r="BV62" s="141" t="s">
        <v>874</v>
      </c>
      <c r="BW62" s="141" t="s">
        <v>874</v>
      </c>
      <c r="BX62" s="141" t="s">
        <v>874</v>
      </c>
      <c r="BY62" s="141" t="s">
        <v>874</v>
      </c>
      <c r="BZ62" s="141" t="s">
        <v>874</v>
      </c>
      <c r="CA62" s="141" t="s">
        <v>874</v>
      </c>
      <c r="CB62" s="141" t="s">
        <v>874</v>
      </c>
      <c r="CC62" s="141" t="s">
        <v>874</v>
      </c>
      <c r="CD62" s="141" t="s">
        <v>874</v>
      </c>
    </row>
    <row r="63" spans="1:82" s="161" customFormat="1" ht="36" hidden="1" outlineLevel="1">
      <c r="A63" s="147" t="s">
        <v>551</v>
      </c>
      <c r="B63" s="148" t="s">
        <v>999</v>
      </c>
      <c r="C63" s="147" t="s">
        <v>866</v>
      </c>
      <c r="D63" s="141" t="s">
        <v>874</v>
      </c>
      <c r="E63" s="141" t="s">
        <v>874</v>
      </c>
      <c r="F63" s="141" t="s">
        <v>874</v>
      </c>
      <c r="G63" s="141" t="s">
        <v>874</v>
      </c>
      <c r="H63" s="141" t="s">
        <v>874</v>
      </c>
      <c r="I63" s="141" t="s">
        <v>874</v>
      </c>
      <c r="J63" s="141" t="s">
        <v>874</v>
      </c>
      <c r="K63" s="141" t="s">
        <v>874</v>
      </c>
      <c r="L63" s="141" t="s">
        <v>874</v>
      </c>
      <c r="M63" s="141" t="s">
        <v>874</v>
      </c>
      <c r="N63" s="141" t="s">
        <v>874</v>
      </c>
      <c r="O63" s="141" t="s">
        <v>874</v>
      </c>
      <c r="P63" s="141" t="s">
        <v>874</v>
      </c>
      <c r="Q63" s="141" t="s">
        <v>874</v>
      </c>
      <c r="R63" s="141" t="s">
        <v>874</v>
      </c>
      <c r="S63" s="141" t="s">
        <v>874</v>
      </c>
      <c r="T63" s="141" t="s">
        <v>874</v>
      </c>
      <c r="U63" s="141" t="s">
        <v>874</v>
      </c>
      <c r="V63" s="141" t="s">
        <v>874</v>
      </c>
      <c r="W63" s="141" t="s">
        <v>874</v>
      </c>
      <c r="X63" s="141" t="s">
        <v>874</v>
      </c>
      <c r="Y63" s="141" t="s">
        <v>874</v>
      </c>
      <c r="Z63" s="141" t="s">
        <v>874</v>
      </c>
      <c r="AA63" s="141" t="s">
        <v>874</v>
      </c>
      <c r="AB63" s="141" t="s">
        <v>874</v>
      </c>
      <c r="AC63" s="141" t="s">
        <v>874</v>
      </c>
      <c r="AD63" s="141" t="s">
        <v>874</v>
      </c>
      <c r="AE63" s="141" t="s">
        <v>874</v>
      </c>
      <c r="AF63" s="141" t="s">
        <v>874</v>
      </c>
      <c r="AG63" s="141" t="s">
        <v>874</v>
      </c>
      <c r="AH63" s="141" t="s">
        <v>874</v>
      </c>
      <c r="AI63" s="141" t="s">
        <v>874</v>
      </c>
      <c r="AJ63" s="141" t="s">
        <v>874</v>
      </c>
      <c r="AK63" s="141" t="s">
        <v>874</v>
      </c>
      <c r="AL63" s="141" t="s">
        <v>874</v>
      </c>
      <c r="AM63" s="141" t="s">
        <v>874</v>
      </c>
      <c r="AN63" s="141" t="s">
        <v>874</v>
      </c>
      <c r="AO63" s="141" t="s">
        <v>874</v>
      </c>
      <c r="AP63" s="141" t="s">
        <v>874</v>
      </c>
      <c r="AQ63" s="141" t="s">
        <v>874</v>
      </c>
      <c r="AR63" s="141" t="s">
        <v>874</v>
      </c>
      <c r="AS63" s="141" t="s">
        <v>874</v>
      </c>
      <c r="AT63" s="141" t="s">
        <v>874</v>
      </c>
      <c r="AU63" s="141" t="s">
        <v>874</v>
      </c>
      <c r="AV63" s="141" t="s">
        <v>874</v>
      </c>
      <c r="AW63" s="141" t="s">
        <v>874</v>
      </c>
      <c r="AX63" s="141" t="s">
        <v>874</v>
      </c>
      <c r="AY63" s="141" t="s">
        <v>874</v>
      </c>
      <c r="AZ63" s="141" t="s">
        <v>874</v>
      </c>
      <c r="BA63" s="141" t="s">
        <v>874</v>
      </c>
      <c r="BB63" s="141" t="s">
        <v>874</v>
      </c>
      <c r="BC63" s="141" t="s">
        <v>874</v>
      </c>
      <c r="BD63" s="141" t="s">
        <v>874</v>
      </c>
      <c r="BE63" s="141" t="s">
        <v>874</v>
      </c>
      <c r="BF63" s="141" t="s">
        <v>874</v>
      </c>
      <c r="BG63" s="141" t="s">
        <v>874</v>
      </c>
      <c r="BH63" s="141" t="s">
        <v>874</v>
      </c>
      <c r="BI63" s="141" t="s">
        <v>874</v>
      </c>
      <c r="BJ63" s="141" t="s">
        <v>874</v>
      </c>
      <c r="BK63" s="141" t="s">
        <v>874</v>
      </c>
      <c r="BL63" s="141" t="s">
        <v>874</v>
      </c>
      <c r="BM63" s="141" t="s">
        <v>874</v>
      </c>
      <c r="BN63" s="141" t="s">
        <v>874</v>
      </c>
      <c r="BO63" s="141" t="s">
        <v>874</v>
      </c>
      <c r="BP63" s="141" t="s">
        <v>874</v>
      </c>
      <c r="BQ63" s="141" t="s">
        <v>874</v>
      </c>
      <c r="BR63" s="141" t="s">
        <v>874</v>
      </c>
      <c r="BS63" s="141" t="s">
        <v>874</v>
      </c>
      <c r="BT63" s="141" t="s">
        <v>874</v>
      </c>
      <c r="BU63" s="141" t="s">
        <v>874</v>
      </c>
      <c r="BV63" s="141" t="s">
        <v>874</v>
      </c>
      <c r="BW63" s="141" t="s">
        <v>874</v>
      </c>
      <c r="BX63" s="141" t="s">
        <v>874</v>
      </c>
      <c r="BY63" s="141" t="s">
        <v>874</v>
      </c>
      <c r="BZ63" s="141" t="s">
        <v>874</v>
      </c>
      <c r="CA63" s="141" t="s">
        <v>874</v>
      </c>
      <c r="CB63" s="141" t="s">
        <v>874</v>
      </c>
      <c r="CC63" s="141" t="s">
        <v>874</v>
      </c>
      <c r="CD63" s="141" t="s">
        <v>874</v>
      </c>
    </row>
    <row r="64" spans="1:82" s="161" customFormat="1" ht="36" hidden="1" outlineLevel="1">
      <c r="A64" s="147" t="s">
        <v>552</v>
      </c>
      <c r="B64" s="148" t="s">
        <v>1000</v>
      </c>
      <c r="C64" s="147" t="s">
        <v>866</v>
      </c>
      <c r="D64" s="141" t="s">
        <v>874</v>
      </c>
      <c r="E64" s="141" t="s">
        <v>874</v>
      </c>
      <c r="F64" s="141" t="s">
        <v>874</v>
      </c>
      <c r="G64" s="141" t="s">
        <v>874</v>
      </c>
      <c r="H64" s="141" t="s">
        <v>874</v>
      </c>
      <c r="I64" s="141" t="s">
        <v>874</v>
      </c>
      <c r="J64" s="141" t="s">
        <v>874</v>
      </c>
      <c r="K64" s="141" t="s">
        <v>874</v>
      </c>
      <c r="L64" s="141" t="s">
        <v>874</v>
      </c>
      <c r="M64" s="141" t="s">
        <v>874</v>
      </c>
      <c r="N64" s="141" t="s">
        <v>874</v>
      </c>
      <c r="O64" s="141" t="s">
        <v>874</v>
      </c>
      <c r="P64" s="141" t="s">
        <v>874</v>
      </c>
      <c r="Q64" s="141" t="s">
        <v>874</v>
      </c>
      <c r="R64" s="141" t="s">
        <v>874</v>
      </c>
      <c r="S64" s="141" t="s">
        <v>874</v>
      </c>
      <c r="T64" s="141" t="s">
        <v>874</v>
      </c>
      <c r="U64" s="141" t="s">
        <v>874</v>
      </c>
      <c r="V64" s="141" t="s">
        <v>874</v>
      </c>
      <c r="W64" s="141" t="s">
        <v>874</v>
      </c>
      <c r="X64" s="141" t="s">
        <v>874</v>
      </c>
      <c r="Y64" s="141" t="s">
        <v>874</v>
      </c>
      <c r="Z64" s="141" t="s">
        <v>874</v>
      </c>
      <c r="AA64" s="141" t="s">
        <v>874</v>
      </c>
      <c r="AB64" s="141" t="s">
        <v>874</v>
      </c>
      <c r="AC64" s="141" t="s">
        <v>874</v>
      </c>
      <c r="AD64" s="141" t="s">
        <v>874</v>
      </c>
      <c r="AE64" s="141" t="s">
        <v>874</v>
      </c>
      <c r="AF64" s="141" t="s">
        <v>874</v>
      </c>
      <c r="AG64" s="141" t="s">
        <v>874</v>
      </c>
      <c r="AH64" s="141" t="s">
        <v>874</v>
      </c>
      <c r="AI64" s="141" t="s">
        <v>874</v>
      </c>
      <c r="AJ64" s="141" t="s">
        <v>874</v>
      </c>
      <c r="AK64" s="141" t="s">
        <v>874</v>
      </c>
      <c r="AL64" s="141" t="s">
        <v>874</v>
      </c>
      <c r="AM64" s="141" t="s">
        <v>874</v>
      </c>
      <c r="AN64" s="141" t="s">
        <v>874</v>
      </c>
      <c r="AO64" s="141" t="s">
        <v>874</v>
      </c>
      <c r="AP64" s="141" t="s">
        <v>874</v>
      </c>
      <c r="AQ64" s="141" t="s">
        <v>874</v>
      </c>
      <c r="AR64" s="141" t="s">
        <v>874</v>
      </c>
      <c r="AS64" s="141" t="s">
        <v>874</v>
      </c>
      <c r="AT64" s="141" t="s">
        <v>874</v>
      </c>
      <c r="AU64" s="141" t="s">
        <v>874</v>
      </c>
      <c r="AV64" s="141" t="s">
        <v>874</v>
      </c>
      <c r="AW64" s="141" t="s">
        <v>874</v>
      </c>
      <c r="AX64" s="141" t="s">
        <v>874</v>
      </c>
      <c r="AY64" s="141" t="s">
        <v>874</v>
      </c>
      <c r="AZ64" s="141" t="s">
        <v>874</v>
      </c>
      <c r="BA64" s="141" t="s">
        <v>874</v>
      </c>
      <c r="BB64" s="141" t="s">
        <v>874</v>
      </c>
      <c r="BC64" s="141" t="s">
        <v>874</v>
      </c>
      <c r="BD64" s="141" t="s">
        <v>874</v>
      </c>
      <c r="BE64" s="141" t="s">
        <v>874</v>
      </c>
      <c r="BF64" s="141" t="s">
        <v>874</v>
      </c>
      <c r="BG64" s="141" t="s">
        <v>874</v>
      </c>
      <c r="BH64" s="141" t="s">
        <v>874</v>
      </c>
      <c r="BI64" s="141" t="s">
        <v>874</v>
      </c>
      <c r="BJ64" s="141" t="s">
        <v>874</v>
      </c>
      <c r="BK64" s="141" t="s">
        <v>874</v>
      </c>
      <c r="BL64" s="141" t="s">
        <v>874</v>
      </c>
      <c r="BM64" s="141" t="s">
        <v>874</v>
      </c>
      <c r="BN64" s="141" t="s">
        <v>874</v>
      </c>
      <c r="BO64" s="141" t="s">
        <v>874</v>
      </c>
      <c r="BP64" s="141" t="s">
        <v>874</v>
      </c>
      <c r="BQ64" s="141" t="s">
        <v>874</v>
      </c>
      <c r="BR64" s="141" t="s">
        <v>874</v>
      </c>
      <c r="BS64" s="141" t="s">
        <v>874</v>
      </c>
      <c r="BT64" s="141" t="s">
        <v>874</v>
      </c>
      <c r="BU64" s="141" t="s">
        <v>874</v>
      </c>
      <c r="BV64" s="141" t="s">
        <v>874</v>
      </c>
      <c r="BW64" s="141" t="s">
        <v>874</v>
      </c>
      <c r="BX64" s="141" t="s">
        <v>874</v>
      </c>
      <c r="BY64" s="141" t="s">
        <v>874</v>
      </c>
      <c r="BZ64" s="141" t="s">
        <v>874</v>
      </c>
      <c r="CA64" s="141" t="s">
        <v>874</v>
      </c>
      <c r="CB64" s="141" t="s">
        <v>874</v>
      </c>
      <c r="CC64" s="141" t="s">
        <v>874</v>
      </c>
      <c r="CD64" s="141" t="s">
        <v>874</v>
      </c>
    </row>
    <row r="65" spans="1:82" s="161" customFormat="1" ht="36" hidden="1" outlineLevel="1">
      <c r="A65" s="147" t="s">
        <v>553</v>
      </c>
      <c r="B65" s="148" t="s">
        <v>1001</v>
      </c>
      <c r="C65" s="147" t="s">
        <v>866</v>
      </c>
      <c r="D65" s="141" t="s">
        <v>874</v>
      </c>
      <c r="E65" s="141" t="s">
        <v>874</v>
      </c>
      <c r="F65" s="141" t="s">
        <v>874</v>
      </c>
      <c r="G65" s="141" t="s">
        <v>874</v>
      </c>
      <c r="H65" s="141" t="s">
        <v>874</v>
      </c>
      <c r="I65" s="141" t="s">
        <v>874</v>
      </c>
      <c r="J65" s="141" t="s">
        <v>874</v>
      </c>
      <c r="K65" s="141" t="s">
        <v>874</v>
      </c>
      <c r="L65" s="141" t="s">
        <v>874</v>
      </c>
      <c r="M65" s="141" t="s">
        <v>874</v>
      </c>
      <c r="N65" s="141" t="s">
        <v>874</v>
      </c>
      <c r="O65" s="141" t="s">
        <v>874</v>
      </c>
      <c r="P65" s="141" t="s">
        <v>874</v>
      </c>
      <c r="Q65" s="141" t="s">
        <v>874</v>
      </c>
      <c r="R65" s="141" t="s">
        <v>874</v>
      </c>
      <c r="S65" s="141" t="s">
        <v>874</v>
      </c>
      <c r="T65" s="141" t="s">
        <v>874</v>
      </c>
      <c r="U65" s="141" t="s">
        <v>874</v>
      </c>
      <c r="V65" s="141" t="s">
        <v>874</v>
      </c>
      <c r="W65" s="141" t="s">
        <v>874</v>
      </c>
      <c r="X65" s="141" t="s">
        <v>874</v>
      </c>
      <c r="Y65" s="141" t="s">
        <v>874</v>
      </c>
      <c r="Z65" s="141" t="s">
        <v>874</v>
      </c>
      <c r="AA65" s="141" t="s">
        <v>874</v>
      </c>
      <c r="AB65" s="141" t="s">
        <v>874</v>
      </c>
      <c r="AC65" s="141" t="s">
        <v>874</v>
      </c>
      <c r="AD65" s="141" t="s">
        <v>874</v>
      </c>
      <c r="AE65" s="141" t="s">
        <v>874</v>
      </c>
      <c r="AF65" s="141" t="s">
        <v>874</v>
      </c>
      <c r="AG65" s="141" t="s">
        <v>874</v>
      </c>
      <c r="AH65" s="141" t="s">
        <v>874</v>
      </c>
      <c r="AI65" s="141" t="s">
        <v>874</v>
      </c>
      <c r="AJ65" s="141" t="s">
        <v>874</v>
      </c>
      <c r="AK65" s="141" t="s">
        <v>874</v>
      </c>
      <c r="AL65" s="141" t="s">
        <v>874</v>
      </c>
      <c r="AM65" s="141" t="s">
        <v>874</v>
      </c>
      <c r="AN65" s="141" t="s">
        <v>874</v>
      </c>
      <c r="AO65" s="141" t="s">
        <v>874</v>
      </c>
      <c r="AP65" s="141" t="s">
        <v>874</v>
      </c>
      <c r="AQ65" s="141" t="s">
        <v>874</v>
      </c>
      <c r="AR65" s="141" t="s">
        <v>874</v>
      </c>
      <c r="AS65" s="141" t="s">
        <v>874</v>
      </c>
      <c r="AT65" s="141" t="s">
        <v>874</v>
      </c>
      <c r="AU65" s="141" t="s">
        <v>874</v>
      </c>
      <c r="AV65" s="141" t="s">
        <v>874</v>
      </c>
      <c r="AW65" s="141" t="s">
        <v>874</v>
      </c>
      <c r="AX65" s="141" t="s">
        <v>874</v>
      </c>
      <c r="AY65" s="141" t="s">
        <v>874</v>
      </c>
      <c r="AZ65" s="141" t="s">
        <v>874</v>
      </c>
      <c r="BA65" s="141" t="s">
        <v>874</v>
      </c>
      <c r="BB65" s="141" t="s">
        <v>874</v>
      </c>
      <c r="BC65" s="141" t="s">
        <v>874</v>
      </c>
      <c r="BD65" s="141" t="s">
        <v>874</v>
      </c>
      <c r="BE65" s="141" t="s">
        <v>874</v>
      </c>
      <c r="BF65" s="141" t="s">
        <v>874</v>
      </c>
      <c r="BG65" s="141" t="s">
        <v>874</v>
      </c>
      <c r="BH65" s="141" t="s">
        <v>874</v>
      </c>
      <c r="BI65" s="141" t="s">
        <v>874</v>
      </c>
      <c r="BJ65" s="141" t="s">
        <v>874</v>
      </c>
      <c r="BK65" s="141" t="s">
        <v>874</v>
      </c>
      <c r="BL65" s="141" t="s">
        <v>874</v>
      </c>
      <c r="BM65" s="141" t="s">
        <v>874</v>
      </c>
      <c r="BN65" s="141" t="s">
        <v>874</v>
      </c>
      <c r="BO65" s="141" t="s">
        <v>874</v>
      </c>
      <c r="BP65" s="141" t="s">
        <v>874</v>
      </c>
      <c r="BQ65" s="141" t="s">
        <v>874</v>
      </c>
      <c r="BR65" s="141" t="s">
        <v>874</v>
      </c>
      <c r="BS65" s="141" t="s">
        <v>874</v>
      </c>
      <c r="BT65" s="141" t="s">
        <v>874</v>
      </c>
      <c r="BU65" s="141" t="s">
        <v>874</v>
      </c>
      <c r="BV65" s="141" t="s">
        <v>874</v>
      </c>
      <c r="BW65" s="141" t="s">
        <v>874</v>
      </c>
      <c r="BX65" s="141" t="s">
        <v>874</v>
      </c>
      <c r="BY65" s="141" t="s">
        <v>874</v>
      </c>
      <c r="BZ65" s="141" t="s">
        <v>874</v>
      </c>
      <c r="CA65" s="141" t="s">
        <v>874</v>
      </c>
      <c r="CB65" s="141" t="s">
        <v>874</v>
      </c>
      <c r="CC65" s="141" t="s">
        <v>874</v>
      </c>
      <c r="CD65" s="141" t="s">
        <v>874</v>
      </c>
    </row>
    <row r="66" spans="1:82" s="161" customFormat="1" ht="36" hidden="1" outlineLevel="1">
      <c r="A66" s="147" t="s">
        <v>1002</v>
      </c>
      <c r="B66" s="148" t="s">
        <v>1003</v>
      </c>
      <c r="C66" s="147" t="s">
        <v>866</v>
      </c>
      <c r="D66" s="141" t="s">
        <v>874</v>
      </c>
      <c r="E66" s="141" t="s">
        <v>874</v>
      </c>
      <c r="F66" s="141" t="s">
        <v>874</v>
      </c>
      <c r="G66" s="141" t="s">
        <v>874</v>
      </c>
      <c r="H66" s="141" t="s">
        <v>874</v>
      </c>
      <c r="I66" s="141" t="s">
        <v>874</v>
      </c>
      <c r="J66" s="141" t="s">
        <v>874</v>
      </c>
      <c r="K66" s="141" t="s">
        <v>874</v>
      </c>
      <c r="L66" s="141" t="s">
        <v>874</v>
      </c>
      <c r="M66" s="141" t="s">
        <v>874</v>
      </c>
      <c r="N66" s="141" t="s">
        <v>874</v>
      </c>
      <c r="O66" s="141" t="s">
        <v>874</v>
      </c>
      <c r="P66" s="141" t="s">
        <v>874</v>
      </c>
      <c r="Q66" s="141" t="s">
        <v>874</v>
      </c>
      <c r="R66" s="141" t="s">
        <v>874</v>
      </c>
      <c r="S66" s="141" t="s">
        <v>874</v>
      </c>
      <c r="T66" s="141" t="s">
        <v>874</v>
      </c>
      <c r="U66" s="141" t="s">
        <v>874</v>
      </c>
      <c r="V66" s="141" t="s">
        <v>874</v>
      </c>
      <c r="W66" s="141" t="s">
        <v>874</v>
      </c>
      <c r="X66" s="141" t="s">
        <v>874</v>
      </c>
      <c r="Y66" s="141" t="s">
        <v>874</v>
      </c>
      <c r="Z66" s="141" t="s">
        <v>874</v>
      </c>
      <c r="AA66" s="141" t="s">
        <v>874</v>
      </c>
      <c r="AB66" s="141" t="s">
        <v>874</v>
      </c>
      <c r="AC66" s="141" t="s">
        <v>874</v>
      </c>
      <c r="AD66" s="141" t="s">
        <v>874</v>
      </c>
      <c r="AE66" s="141" t="s">
        <v>874</v>
      </c>
      <c r="AF66" s="141" t="s">
        <v>874</v>
      </c>
      <c r="AG66" s="141" t="s">
        <v>874</v>
      </c>
      <c r="AH66" s="141" t="s">
        <v>874</v>
      </c>
      <c r="AI66" s="141" t="s">
        <v>874</v>
      </c>
      <c r="AJ66" s="141" t="s">
        <v>874</v>
      </c>
      <c r="AK66" s="141" t="s">
        <v>874</v>
      </c>
      <c r="AL66" s="141" t="s">
        <v>874</v>
      </c>
      <c r="AM66" s="141" t="s">
        <v>874</v>
      </c>
      <c r="AN66" s="141" t="s">
        <v>874</v>
      </c>
      <c r="AO66" s="141" t="s">
        <v>874</v>
      </c>
      <c r="AP66" s="141" t="s">
        <v>874</v>
      </c>
      <c r="AQ66" s="141" t="s">
        <v>874</v>
      </c>
      <c r="AR66" s="141" t="s">
        <v>874</v>
      </c>
      <c r="AS66" s="141" t="s">
        <v>874</v>
      </c>
      <c r="AT66" s="141" t="s">
        <v>874</v>
      </c>
      <c r="AU66" s="141" t="s">
        <v>874</v>
      </c>
      <c r="AV66" s="141" t="s">
        <v>874</v>
      </c>
      <c r="AW66" s="141" t="s">
        <v>874</v>
      </c>
      <c r="AX66" s="141" t="s">
        <v>874</v>
      </c>
      <c r="AY66" s="141" t="s">
        <v>874</v>
      </c>
      <c r="AZ66" s="141" t="s">
        <v>874</v>
      </c>
      <c r="BA66" s="141" t="s">
        <v>874</v>
      </c>
      <c r="BB66" s="141" t="s">
        <v>874</v>
      </c>
      <c r="BC66" s="141" t="s">
        <v>874</v>
      </c>
      <c r="BD66" s="141" t="s">
        <v>874</v>
      </c>
      <c r="BE66" s="141" t="s">
        <v>874</v>
      </c>
      <c r="BF66" s="141" t="s">
        <v>874</v>
      </c>
      <c r="BG66" s="141" t="s">
        <v>874</v>
      </c>
      <c r="BH66" s="141" t="s">
        <v>874</v>
      </c>
      <c r="BI66" s="141" t="s">
        <v>874</v>
      </c>
      <c r="BJ66" s="141" t="s">
        <v>874</v>
      </c>
      <c r="BK66" s="141" t="s">
        <v>874</v>
      </c>
      <c r="BL66" s="141" t="s">
        <v>874</v>
      </c>
      <c r="BM66" s="141" t="s">
        <v>874</v>
      </c>
      <c r="BN66" s="141" t="s">
        <v>874</v>
      </c>
      <c r="BO66" s="141" t="s">
        <v>874</v>
      </c>
      <c r="BP66" s="141" t="s">
        <v>874</v>
      </c>
      <c r="BQ66" s="141" t="s">
        <v>874</v>
      </c>
      <c r="BR66" s="141" t="s">
        <v>874</v>
      </c>
      <c r="BS66" s="141" t="s">
        <v>874</v>
      </c>
      <c r="BT66" s="141" t="s">
        <v>874</v>
      </c>
      <c r="BU66" s="141" t="s">
        <v>874</v>
      </c>
      <c r="BV66" s="141" t="s">
        <v>874</v>
      </c>
      <c r="BW66" s="141" t="s">
        <v>874</v>
      </c>
      <c r="BX66" s="141" t="s">
        <v>874</v>
      </c>
      <c r="BY66" s="141" t="s">
        <v>874</v>
      </c>
      <c r="BZ66" s="141" t="s">
        <v>874</v>
      </c>
      <c r="CA66" s="141" t="s">
        <v>874</v>
      </c>
      <c r="CB66" s="141" t="s">
        <v>874</v>
      </c>
      <c r="CC66" s="141" t="s">
        <v>874</v>
      </c>
      <c r="CD66" s="141" t="s">
        <v>874</v>
      </c>
    </row>
    <row r="67" spans="1:82" s="161" customFormat="1" ht="36" hidden="1" outlineLevel="1">
      <c r="A67" s="147" t="s">
        <v>1004</v>
      </c>
      <c r="B67" s="148" t="s">
        <v>861</v>
      </c>
      <c r="C67" s="147" t="s">
        <v>866</v>
      </c>
      <c r="D67" s="141" t="s">
        <v>874</v>
      </c>
      <c r="E67" s="141" t="s">
        <v>874</v>
      </c>
      <c r="F67" s="141" t="s">
        <v>874</v>
      </c>
      <c r="G67" s="141" t="s">
        <v>874</v>
      </c>
      <c r="H67" s="141" t="s">
        <v>874</v>
      </c>
      <c r="I67" s="141" t="s">
        <v>874</v>
      </c>
      <c r="J67" s="141" t="s">
        <v>874</v>
      </c>
      <c r="K67" s="141" t="s">
        <v>874</v>
      </c>
      <c r="L67" s="141" t="s">
        <v>874</v>
      </c>
      <c r="M67" s="141" t="s">
        <v>874</v>
      </c>
      <c r="N67" s="141" t="s">
        <v>874</v>
      </c>
      <c r="O67" s="141" t="s">
        <v>874</v>
      </c>
      <c r="P67" s="141" t="s">
        <v>874</v>
      </c>
      <c r="Q67" s="141" t="s">
        <v>874</v>
      </c>
      <c r="R67" s="141" t="s">
        <v>874</v>
      </c>
      <c r="S67" s="141" t="s">
        <v>874</v>
      </c>
      <c r="T67" s="141" t="s">
        <v>874</v>
      </c>
      <c r="U67" s="141" t="s">
        <v>874</v>
      </c>
      <c r="V67" s="141" t="s">
        <v>874</v>
      </c>
      <c r="W67" s="141" t="s">
        <v>874</v>
      </c>
      <c r="X67" s="141" t="s">
        <v>874</v>
      </c>
      <c r="Y67" s="141" t="s">
        <v>874</v>
      </c>
      <c r="Z67" s="141" t="s">
        <v>874</v>
      </c>
      <c r="AA67" s="141" t="s">
        <v>874</v>
      </c>
      <c r="AB67" s="141" t="s">
        <v>874</v>
      </c>
      <c r="AC67" s="141" t="s">
        <v>874</v>
      </c>
      <c r="AD67" s="141" t="s">
        <v>874</v>
      </c>
      <c r="AE67" s="141" t="s">
        <v>874</v>
      </c>
      <c r="AF67" s="141" t="s">
        <v>874</v>
      </c>
      <c r="AG67" s="141" t="s">
        <v>874</v>
      </c>
      <c r="AH67" s="141" t="s">
        <v>874</v>
      </c>
      <c r="AI67" s="141" t="s">
        <v>874</v>
      </c>
      <c r="AJ67" s="141" t="s">
        <v>874</v>
      </c>
      <c r="AK67" s="141" t="s">
        <v>874</v>
      </c>
      <c r="AL67" s="141" t="s">
        <v>874</v>
      </c>
      <c r="AM67" s="141" t="s">
        <v>874</v>
      </c>
      <c r="AN67" s="141" t="s">
        <v>874</v>
      </c>
      <c r="AO67" s="141" t="s">
        <v>874</v>
      </c>
      <c r="AP67" s="141" t="s">
        <v>874</v>
      </c>
      <c r="AQ67" s="141" t="s">
        <v>874</v>
      </c>
      <c r="AR67" s="141" t="s">
        <v>874</v>
      </c>
      <c r="AS67" s="141" t="s">
        <v>874</v>
      </c>
      <c r="AT67" s="141" t="s">
        <v>874</v>
      </c>
      <c r="AU67" s="141" t="s">
        <v>874</v>
      </c>
      <c r="AV67" s="141" t="s">
        <v>874</v>
      </c>
      <c r="AW67" s="141" t="s">
        <v>874</v>
      </c>
      <c r="AX67" s="141" t="s">
        <v>874</v>
      </c>
      <c r="AY67" s="141" t="s">
        <v>874</v>
      </c>
      <c r="AZ67" s="141" t="s">
        <v>874</v>
      </c>
      <c r="BA67" s="141" t="s">
        <v>874</v>
      </c>
      <c r="BB67" s="141" t="s">
        <v>874</v>
      </c>
      <c r="BC67" s="141" t="s">
        <v>874</v>
      </c>
      <c r="BD67" s="141" t="s">
        <v>874</v>
      </c>
      <c r="BE67" s="141" t="s">
        <v>874</v>
      </c>
      <c r="BF67" s="141" t="s">
        <v>874</v>
      </c>
      <c r="BG67" s="141" t="s">
        <v>874</v>
      </c>
      <c r="BH67" s="141" t="s">
        <v>874</v>
      </c>
      <c r="BI67" s="141" t="s">
        <v>874</v>
      </c>
      <c r="BJ67" s="141" t="s">
        <v>874</v>
      </c>
      <c r="BK67" s="141" t="s">
        <v>874</v>
      </c>
      <c r="BL67" s="141" t="s">
        <v>874</v>
      </c>
      <c r="BM67" s="141" t="s">
        <v>874</v>
      </c>
      <c r="BN67" s="141" t="s">
        <v>874</v>
      </c>
      <c r="BO67" s="141" t="s">
        <v>874</v>
      </c>
      <c r="BP67" s="141" t="s">
        <v>874</v>
      </c>
      <c r="BQ67" s="141" t="s">
        <v>874</v>
      </c>
      <c r="BR67" s="141" t="s">
        <v>874</v>
      </c>
      <c r="BS67" s="141" t="s">
        <v>874</v>
      </c>
      <c r="BT67" s="141" t="s">
        <v>874</v>
      </c>
      <c r="BU67" s="141" t="s">
        <v>874</v>
      </c>
      <c r="BV67" s="141" t="s">
        <v>874</v>
      </c>
      <c r="BW67" s="141" t="s">
        <v>874</v>
      </c>
      <c r="BX67" s="141" t="s">
        <v>874</v>
      </c>
      <c r="BY67" s="141" t="s">
        <v>874</v>
      </c>
      <c r="BZ67" s="141" t="s">
        <v>874</v>
      </c>
      <c r="CA67" s="141" t="s">
        <v>874</v>
      </c>
      <c r="CB67" s="141" t="s">
        <v>874</v>
      </c>
      <c r="CC67" s="141" t="s">
        <v>874</v>
      </c>
      <c r="CD67" s="141" t="s">
        <v>874</v>
      </c>
    </row>
    <row r="68" spans="1:82" s="161" customFormat="1" ht="24" hidden="1" outlineLevel="1">
      <c r="A68" s="147" t="s">
        <v>1005</v>
      </c>
      <c r="B68" s="148" t="s">
        <v>1006</v>
      </c>
      <c r="C68" s="147" t="s">
        <v>866</v>
      </c>
      <c r="D68" s="141" t="s">
        <v>874</v>
      </c>
      <c r="E68" s="141" t="s">
        <v>874</v>
      </c>
      <c r="F68" s="141" t="s">
        <v>874</v>
      </c>
      <c r="G68" s="141" t="s">
        <v>874</v>
      </c>
      <c r="H68" s="141" t="s">
        <v>874</v>
      </c>
      <c r="I68" s="141" t="s">
        <v>874</v>
      </c>
      <c r="J68" s="141" t="s">
        <v>874</v>
      </c>
      <c r="K68" s="141" t="s">
        <v>874</v>
      </c>
      <c r="L68" s="141" t="s">
        <v>874</v>
      </c>
      <c r="M68" s="141" t="s">
        <v>874</v>
      </c>
      <c r="N68" s="141" t="s">
        <v>874</v>
      </c>
      <c r="O68" s="141" t="s">
        <v>874</v>
      </c>
      <c r="P68" s="141" t="s">
        <v>874</v>
      </c>
      <c r="Q68" s="141" t="s">
        <v>874</v>
      </c>
      <c r="R68" s="141" t="s">
        <v>874</v>
      </c>
      <c r="S68" s="141" t="s">
        <v>874</v>
      </c>
      <c r="T68" s="141" t="s">
        <v>874</v>
      </c>
      <c r="U68" s="141" t="s">
        <v>874</v>
      </c>
      <c r="V68" s="141" t="s">
        <v>874</v>
      </c>
      <c r="W68" s="141" t="s">
        <v>874</v>
      </c>
      <c r="X68" s="141" t="s">
        <v>874</v>
      </c>
      <c r="Y68" s="141" t="s">
        <v>874</v>
      </c>
      <c r="Z68" s="141" t="s">
        <v>874</v>
      </c>
      <c r="AA68" s="141" t="s">
        <v>874</v>
      </c>
      <c r="AB68" s="141" t="s">
        <v>874</v>
      </c>
      <c r="AC68" s="141" t="s">
        <v>874</v>
      </c>
      <c r="AD68" s="141" t="s">
        <v>874</v>
      </c>
      <c r="AE68" s="141" t="s">
        <v>874</v>
      </c>
      <c r="AF68" s="141" t="s">
        <v>874</v>
      </c>
      <c r="AG68" s="141" t="s">
        <v>874</v>
      </c>
      <c r="AH68" s="141" t="s">
        <v>874</v>
      </c>
      <c r="AI68" s="141" t="s">
        <v>874</v>
      </c>
      <c r="AJ68" s="141" t="s">
        <v>874</v>
      </c>
      <c r="AK68" s="141" t="s">
        <v>874</v>
      </c>
      <c r="AL68" s="141" t="s">
        <v>874</v>
      </c>
      <c r="AM68" s="141" t="s">
        <v>874</v>
      </c>
      <c r="AN68" s="141" t="s">
        <v>874</v>
      </c>
      <c r="AO68" s="141" t="s">
        <v>874</v>
      </c>
      <c r="AP68" s="141" t="s">
        <v>874</v>
      </c>
      <c r="AQ68" s="141" t="s">
        <v>874</v>
      </c>
      <c r="AR68" s="141" t="s">
        <v>874</v>
      </c>
      <c r="AS68" s="141" t="s">
        <v>874</v>
      </c>
      <c r="AT68" s="141" t="s">
        <v>874</v>
      </c>
      <c r="AU68" s="141" t="s">
        <v>874</v>
      </c>
      <c r="AV68" s="141" t="s">
        <v>874</v>
      </c>
      <c r="AW68" s="141" t="s">
        <v>874</v>
      </c>
      <c r="AX68" s="141" t="s">
        <v>874</v>
      </c>
      <c r="AY68" s="141" t="s">
        <v>874</v>
      </c>
      <c r="AZ68" s="141" t="s">
        <v>874</v>
      </c>
      <c r="BA68" s="141" t="s">
        <v>874</v>
      </c>
      <c r="BB68" s="141" t="s">
        <v>874</v>
      </c>
      <c r="BC68" s="141" t="s">
        <v>874</v>
      </c>
      <c r="BD68" s="141" t="s">
        <v>874</v>
      </c>
      <c r="BE68" s="141" t="s">
        <v>874</v>
      </c>
      <c r="BF68" s="141" t="s">
        <v>874</v>
      </c>
      <c r="BG68" s="141" t="s">
        <v>874</v>
      </c>
      <c r="BH68" s="141" t="s">
        <v>874</v>
      </c>
      <c r="BI68" s="141" t="s">
        <v>874</v>
      </c>
      <c r="BJ68" s="141" t="s">
        <v>874</v>
      </c>
      <c r="BK68" s="141" t="s">
        <v>874</v>
      </c>
      <c r="BL68" s="141" t="s">
        <v>874</v>
      </c>
      <c r="BM68" s="141" t="s">
        <v>874</v>
      </c>
      <c r="BN68" s="141" t="s">
        <v>874</v>
      </c>
      <c r="BO68" s="141" t="s">
        <v>874</v>
      </c>
      <c r="BP68" s="141" t="s">
        <v>874</v>
      </c>
      <c r="BQ68" s="141" t="s">
        <v>874</v>
      </c>
      <c r="BR68" s="141" t="s">
        <v>874</v>
      </c>
      <c r="BS68" s="141" t="s">
        <v>874</v>
      </c>
      <c r="BT68" s="141" t="s">
        <v>874</v>
      </c>
      <c r="BU68" s="141" t="s">
        <v>874</v>
      </c>
      <c r="BV68" s="141" t="s">
        <v>874</v>
      </c>
      <c r="BW68" s="141" t="s">
        <v>874</v>
      </c>
      <c r="BX68" s="141" t="s">
        <v>874</v>
      </c>
      <c r="BY68" s="141" t="s">
        <v>874</v>
      </c>
      <c r="BZ68" s="141" t="s">
        <v>874</v>
      </c>
      <c r="CA68" s="141" t="s">
        <v>874</v>
      </c>
      <c r="CB68" s="141" t="s">
        <v>874</v>
      </c>
      <c r="CC68" s="141" t="s">
        <v>874</v>
      </c>
      <c r="CD68" s="141" t="s">
        <v>874</v>
      </c>
    </row>
    <row r="69" spans="1:82" s="161" customFormat="1" ht="36" hidden="1" outlineLevel="1">
      <c r="A69" s="147" t="s">
        <v>862</v>
      </c>
      <c r="B69" s="148" t="s">
        <v>863</v>
      </c>
      <c r="C69" s="147" t="s">
        <v>866</v>
      </c>
      <c r="D69" s="141" t="s">
        <v>874</v>
      </c>
      <c r="E69" s="141" t="s">
        <v>874</v>
      </c>
      <c r="F69" s="141" t="s">
        <v>874</v>
      </c>
      <c r="G69" s="141" t="s">
        <v>874</v>
      </c>
      <c r="H69" s="141" t="s">
        <v>874</v>
      </c>
      <c r="I69" s="141" t="s">
        <v>874</v>
      </c>
      <c r="J69" s="141" t="s">
        <v>874</v>
      </c>
      <c r="K69" s="141" t="s">
        <v>874</v>
      </c>
      <c r="L69" s="141" t="s">
        <v>874</v>
      </c>
      <c r="M69" s="141" t="s">
        <v>874</v>
      </c>
      <c r="N69" s="141" t="s">
        <v>874</v>
      </c>
      <c r="O69" s="141" t="s">
        <v>874</v>
      </c>
      <c r="P69" s="141" t="s">
        <v>874</v>
      </c>
      <c r="Q69" s="141" t="s">
        <v>874</v>
      </c>
      <c r="R69" s="141" t="s">
        <v>874</v>
      </c>
      <c r="S69" s="141" t="s">
        <v>874</v>
      </c>
      <c r="T69" s="141" t="s">
        <v>874</v>
      </c>
      <c r="U69" s="141" t="s">
        <v>874</v>
      </c>
      <c r="V69" s="141" t="s">
        <v>874</v>
      </c>
      <c r="W69" s="141" t="s">
        <v>874</v>
      </c>
      <c r="X69" s="141" t="s">
        <v>874</v>
      </c>
      <c r="Y69" s="141" t="s">
        <v>874</v>
      </c>
      <c r="Z69" s="141" t="s">
        <v>874</v>
      </c>
      <c r="AA69" s="141" t="s">
        <v>874</v>
      </c>
      <c r="AB69" s="141" t="s">
        <v>874</v>
      </c>
      <c r="AC69" s="141" t="s">
        <v>874</v>
      </c>
      <c r="AD69" s="141" t="s">
        <v>874</v>
      </c>
      <c r="AE69" s="141" t="s">
        <v>874</v>
      </c>
      <c r="AF69" s="141" t="s">
        <v>874</v>
      </c>
      <c r="AG69" s="141" t="s">
        <v>874</v>
      </c>
      <c r="AH69" s="141" t="s">
        <v>874</v>
      </c>
      <c r="AI69" s="141" t="s">
        <v>874</v>
      </c>
      <c r="AJ69" s="141" t="s">
        <v>874</v>
      </c>
      <c r="AK69" s="141" t="s">
        <v>874</v>
      </c>
      <c r="AL69" s="141" t="s">
        <v>874</v>
      </c>
      <c r="AM69" s="141" t="s">
        <v>874</v>
      </c>
      <c r="AN69" s="141" t="s">
        <v>874</v>
      </c>
      <c r="AO69" s="141" t="s">
        <v>874</v>
      </c>
      <c r="AP69" s="141" t="s">
        <v>874</v>
      </c>
      <c r="AQ69" s="141" t="s">
        <v>874</v>
      </c>
      <c r="AR69" s="141" t="s">
        <v>874</v>
      </c>
      <c r="AS69" s="141" t="s">
        <v>874</v>
      </c>
      <c r="AT69" s="141" t="s">
        <v>874</v>
      </c>
      <c r="AU69" s="141" t="s">
        <v>874</v>
      </c>
      <c r="AV69" s="141" t="s">
        <v>874</v>
      </c>
      <c r="AW69" s="141" t="s">
        <v>874</v>
      </c>
      <c r="AX69" s="141" t="s">
        <v>874</v>
      </c>
      <c r="AY69" s="141" t="s">
        <v>874</v>
      </c>
      <c r="AZ69" s="141" t="s">
        <v>874</v>
      </c>
      <c r="BA69" s="141" t="s">
        <v>874</v>
      </c>
      <c r="BB69" s="141" t="s">
        <v>874</v>
      </c>
      <c r="BC69" s="141" t="s">
        <v>874</v>
      </c>
      <c r="BD69" s="141" t="s">
        <v>874</v>
      </c>
      <c r="BE69" s="141" t="s">
        <v>874</v>
      </c>
      <c r="BF69" s="141" t="s">
        <v>874</v>
      </c>
      <c r="BG69" s="141" t="s">
        <v>874</v>
      </c>
      <c r="BH69" s="141" t="s">
        <v>874</v>
      </c>
      <c r="BI69" s="141" t="s">
        <v>874</v>
      </c>
      <c r="BJ69" s="141" t="s">
        <v>874</v>
      </c>
      <c r="BK69" s="141" t="s">
        <v>874</v>
      </c>
      <c r="BL69" s="141" t="s">
        <v>874</v>
      </c>
      <c r="BM69" s="141" t="s">
        <v>874</v>
      </c>
      <c r="BN69" s="141" t="s">
        <v>874</v>
      </c>
      <c r="BO69" s="141" t="s">
        <v>874</v>
      </c>
      <c r="BP69" s="141" t="s">
        <v>874</v>
      </c>
      <c r="BQ69" s="141" t="s">
        <v>874</v>
      </c>
      <c r="BR69" s="141" t="s">
        <v>874</v>
      </c>
      <c r="BS69" s="141" t="s">
        <v>874</v>
      </c>
      <c r="BT69" s="141" t="s">
        <v>874</v>
      </c>
      <c r="BU69" s="141" t="s">
        <v>874</v>
      </c>
      <c r="BV69" s="141" t="s">
        <v>874</v>
      </c>
      <c r="BW69" s="141" t="s">
        <v>874</v>
      </c>
      <c r="BX69" s="141" t="s">
        <v>874</v>
      </c>
      <c r="BY69" s="141" t="s">
        <v>874</v>
      </c>
      <c r="BZ69" s="141" t="s">
        <v>874</v>
      </c>
      <c r="CA69" s="141" t="s">
        <v>874</v>
      </c>
      <c r="CB69" s="141" t="s">
        <v>874</v>
      </c>
      <c r="CC69" s="141" t="s">
        <v>874</v>
      </c>
      <c r="CD69" s="141" t="s">
        <v>874</v>
      </c>
    </row>
    <row r="70" spans="1:82" s="161" customFormat="1" ht="48" hidden="1" outlineLevel="1">
      <c r="A70" s="147" t="s">
        <v>97</v>
      </c>
      <c r="B70" s="148" t="s">
        <v>1007</v>
      </c>
      <c r="C70" s="147" t="s">
        <v>866</v>
      </c>
      <c r="D70" s="141" t="s">
        <v>874</v>
      </c>
      <c r="E70" s="141" t="s">
        <v>874</v>
      </c>
      <c r="F70" s="141" t="s">
        <v>874</v>
      </c>
      <c r="G70" s="141" t="s">
        <v>874</v>
      </c>
      <c r="H70" s="141" t="s">
        <v>874</v>
      </c>
      <c r="I70" s="141" t="s">
        <v>874</v>
      </c>
      <c r="J70" s="141" t="s">
        <v>874</v>
      </c>
      <c r="K70" s="141" t="s">
        <v>874</v>
      </c>
      <c r="L70" s="141" t="s">
        <v>874</v>
      </c>
      <c r="M70" s="141" t="s">
        <v>874</v>
      </c>
      <c r="N70" s="141" t="s">
        <v>874</v>
      </c>
      <c r="O70" s="141" t="s">
        <v>874</v>
      </c>
      <c r="P70" s="141" t="s">
        <v>874</v>
      </c>
      <c r="Q70" s="141" t="s">
        <v>874</v>
      </c>
      <c r="R70" s="141" t="s">
        <v>874</v>
      </c>
      <c r="S70" s="141" t="s">
        <v>874</v>
      </c>
      <c r="T70" s="141" t="s">
        <v>874</v>
      </c>
      <c r="U70" s="141" t="s">
        <v>874</v>
      </c>
      <c r="V70" s="141" t="s">
        <v>874</v>
      </c>
      <c r="W70" s="141" t="s">
        <v>874</v>
      </c>
      <c r="X70" s="141" t="s">
        <v>874</v>
      </c>
      <c r="Y70" s="141" t="s">
        <v>874</v>
      </c>
      <c r="Z70" s="141" t="s">
        <v>874</v>
      </c>
      <c r="AA70" s="141" t="s">
        <v>874</v>
      </c>
      <c r="AB70" s="141" t="s">
        <v>874</v>
      </c>
      <c r="AC70" s="141" t="s">
        <v>874</v>
      </c>
      <c r="AD70" s="141" t="s">
        <v>874</v>
      </c>
      <c r="AE70" s="141" t="s">
        <v>874</v>
      </c>
      <c r="AF70" s="141" t="s">
        <v>874</v>
      </c>
      <c r="AG70" s="141" t="s">
        <v>874</v>
      </c>
      <c r="AH70" s="141" t="s">
        <v>874</v>
      </c>
      <c r="AI70" s="141" t="s">
        <v>874</v>
      </c>
      <c r="AJ70" s="141" t="s">
        <v>874</v>
      </c>
      <c r="AK70" s="141" t="s">
        <v>874</v>
      </c>
      <c r="AL70" s="141" t="s">
        <v>874</v>
      </c>
      <c r="AM70" s="141" t="s">
        <v>874</v>
      </c>
      <c r="AN70" s="141" t="s">
        <v>874</v>
      </c>
      <c r="AO70" s="141" t="s">
        <v>874</v>
      </c>
      <c r="AP70" s="141" t="s">
        <v>874</v>
      </c>
      <c r="AQ70" s="141" t="s">
        <v>874</v>
      </c>
      <c r="AR70" s="141" t="s">
        <v>874</v>
      </c>
      <c r="AS70" s="141" t="s">
        <v>874</v>
      </c>
      <c r="AT70" s="141" t="s">
        <v>874</v>
      </c>
      <c r="AU70" s="141" t="s">
        <v>874</v>
      </c>
      <c r="AV70" s="141" t="s">
        <v>874</v>
      </c>
      <c r="AW70" s="141" t="s">
        <v>874</v>
      </c>
      <c r="AX70" s="141" t="s">
        <v>874</v>
      </c>
      <c r="AY70" s="141" t="s">
        <v>874</v>
      </c>
      <c r="AZ70" s="141" t="s">
        <v>874</v>
      </c>
      <c r="BA70" s="141" t="s">
        <v>874</v>
      </c>
      <c r="BB70" s="141" t="s">
        <v>874</v>
      </c>
      <c r="BC70" s="141" t="s">
        <v>874</v>
      </c>
      <c r="BD70" s="141" t="s">
        <v>874</v>
      </c>
      <c r="BE70" s="141" t="s">
        <v>874</v>
      </c>
      <c r="BF70" s="141" t="s">
        <v>874</v>
      </c>
      <c r="BG70" s="141" t="s">
        <v>874</v>
      </c>
      <c r="BH70" s="141" t="s">
        <v>874</v>
      </c>
      <c r="BI70" s="141" t="s">
        <v>874</v>
      </c>
      <c r="BJ70" s="141" t="s">
        <v>874</v>
      </c>
      <c r="BK70" s="141" t="s">
        <v>874</v>
      </c>
      <c r="BL70" s="141" t="s">
        <v>874</v>
      </c>
      <c r="BM70" s="141" t="s">
        <v>874</v>
      </c>
      <c r="BN70" s="141" t="s">
        <v>874</v>
      </c>
      <c r="BO70" s="141" t="s">
        <v>874</v>
      </c>
      <c r="BP70" s="141" t="s">
        <v>874</v>
      </c>
      <c r="BQ70" s="141" t="s">
        <v>874</v>
      </c>
      <c r="BR70" s="141" t="s">
        <v>874</v>
      </c>
      <c r="BS70" s="141" t="s">
        <v>874</v>
      </c>
      <c r="BT70" s="141" t="s">
        <v>874</v>
      </c>
      <c r="BU70" s="141" t="s">
        <v>874</v>
      </c>
      <c r="BV70" s="141" t="s">
        <v>874</v>
      </c>
      <c r="BW70" s="141" t="s">
        <v>874</v>
      </c>
      <c r="BX70" s="141" t="s">
        <v>874</v>
      </c>
      <c r="BY70" s="141" t="s">
        <v>874</v>
      </c>
      <c r="BZ70" s="141" t="s">
        <v>874</v>
      </c>
      <c r="CA70" s="141" t="s">
        <v>874</v>
      </c>
      <c r="CB70" s="141" t="s">
        <v>874</v>
      </c>
      <c r="CC70" s="141" t="s">
        <v>874</v>
      </c>
      <c r="CD70" s="141" t="s">
        <v>874</v>
      </c>
    </row>
    <row r="71" spans="1:82" s="161" customFormat="1" ht="24" collapsed="1">
      <c r="A71" s="222" t="s">
        <v>99</v>
      </c>
      <c r="B71" s="226" t="s">
        <v>864</v>
      </c>
      <c r="C71" s="222" t="s">
        <v>866</v>
      </c>
      <c r="D71" s="225" t="s">
        <v>874</v>
      </c>
      <c r="E71" s="225">
        <f t="shared" ref="E71:U71" si="450">SUM(E72:E74)</f>
        <v>0</v>
      </c>
      <c r="F71" s="225">
        <f t="shared" si="450"/>
        <v>0</v>
      </c>
      <c r="G71" s="225">
        <f t="shared" si="450"/>
        <v>0</v>
      </c>
      <c r="H71" s="225">
        <f t="shared" si="450"/>
        <v>2.9</v>
      </c>
      <c r="I71" s="225">
        <f t="shared" si="450"/>
        <v>0</v>
      </c>
      <c r="J71" s="225">
        <f t="shared" si="450"/>
        <v>0</v>
      </c>
      <c r="K71" s="225">
        <f t="shared" si="450"/>
        <v>2</v>
      </c>
      <c r="L71" s="225">
        <f t="shared" si="450"/>
        <v>0</v>
      </c>
      <c r="M71" s="225">
        <f t="shared" si="450"/>
        <v>0</v>
      </c>
      <c r="N71" s="225">
        <f t="shared" si="450"/>
        <v>0</v>
      </c>
      <c r="O71" s="225">
        <f t="shared" si="450"/>
        <v>0</v>
      </c>
      <c r="P71" s="225">
        <f t="shared" si="450"/>
        <v>0</v>
      </c>
      <c r="Q71" s="225">
        <f t="shared" si="450"/>
        <v>0</v>
      </c>
      <c r="R71" s="225">
        <f t="shared" si="450"/>
        <v>0</v>
      </c>
      <c r="S71" s="225">
        <f t="shared" si="450"/>
        <v>0</v>
      </c>
      <c r="T71" s="225">
        <f t="shared" si="450"/>
        <v>0</v>
      </c>
      <c r="U71" s="225">
        <f t="shared" si="450"/>
        <v>0</v>
      </c>
      <c r="V71" s="225">
        <f t="shared" ref="V71" si="451">SUM(V72:V74)</f>
        <v>2.9</v>
      </c>
      <c r="W71" s="225">
        <f t="shared" ref="W71" si="452">SUM(W72:W74)</f>
        <v>0</v>
      </c>
      <c r="X71" s="225">
        <f t="shared" ref="X71" si="453">SUM(X72:X74)</f>
        <v>0</v>
      </c>
      <c r="Y71" s="225">
        <f t="shared" ref="Y71" si="454">SUM(Y72:Y74)</f>
        <v>2</v>
      </c>
      <c r="Z71" s="225">
        <f t="shared" ref="Z71" si="455">SUM(Z72:Z74)</f>
        <v>0</v>
      </c>
      <c r="AA71" s="225">
        <f t="shared" ref="AA71" si="456">SUM(AA72:AA74)</f>
        <v>0</v>
      </c>
      <c r="AB71" s="225">
        <f t="shared" ref="AB71" si="457">SUM(AB72:AB74)</f>
        <v>0</v>
      </c>
      <c r="AC71" s="225">
        <f t="shared" ref="AC71" si="458">SUM(AC72:AC74)</f>
        <v>0</v>
      </c>
      <c r="AD71" s="225">
        <f t="shared" ref="AD71" si="459">SUM(AD72:AD74)</f>
        <v>0</v>
      </c>
      <c r="AE71" s="225">
        <f t="shared" ref="AE71" si="460">SUM(AE72:AE74)</f>
        <v>0</v>
      </c>
      <c r="AF71" s="225">
        <f t="shared" ref="AF71" si="461">SUM(AF72:AF74)</f>
        <v>0</v>
      </c>
      <c r="AG71" s="225">
        <f t="shared" ref="AG71" si="462">SUM(AG72:AG74)</f>
        <v>0</v>
      </c>
      <c r="AH71" s="225">
        <f t="shared" ref="AH71" si="463">SUM(AH72:AH74)</f>
        <v>0</v>
      </c>
      <c r="AI71" s="225">
        <f t="shared" ref="AI71" si="464">SUM(AI72:AI74)</f>
        <v>0</v>
      </c>
      <c r="AJ71" s="225">
        <f t="shared" ref="AJ71" si="465">SUM(AJ72:AJ74)</f>
        <v>0</v>
      </c>
      <c r="AK71" s="225">
        <f t="shared" ref="AK71" si="466">SUM(AK72:AK74)</f>
        <v>0</v>
      </c>
      <c r="AL71" s="225">
        <f t="shared" ref="AL71" si="467">SUM(AL72:AL74)</f>
        <v>0</v>
      </c>
      <c r="AM71" s="225">
        <f t="shared" ref="AM71" si="468">SUM(AM72:AM74)</f>
        <v>0</v>
      </c>
      <c r="AN71" s="225">
        <f t="shared" ref="AN71" si="469">SUM(AN72:AN74)</f>
        <v>0</v>
      </c>
      <c r="AO71" s="225">
        <f t="shared" ref="AO71" si="470">SUM(AO72:AO74)</f>
        <v>0</v>
      </c>
      <c r="AP71" s="225">
        <f t="shared" ref="AP71" si="471">SUM(AP72:AP74)</f>
        <v>0</v>
      </c>
      <c r="AQ71" s="225">
        <f t="shared" ref="AQ71" si="472">SUM(AQ72:AQ74)</f>
        <v>0</v>
      </c>
      <c r="AR71" s="225">
        <f t="shared" ref="AR71" si="473">SUM(AR72:AR74)</f>
        <v>0</v>
      </c>
      <c r="AS71" s="225">
        <f t="shared" ref="AS71" si="474">SUM(AS72:AS74)</f>
        <v>0</v>
      </c>
      <c r="AT71" s="225">
        <f t="shared" ref="AT71" si="475">SUM(AT72:AT74)</f>
        <v>0</v>
      </c>
      <c r="AU71" s="225">
        <f t="shared" ref="AU71" si="476">SUM(AU72:AU74)</f>
        <v>0</v>
      </c>
      <c r="AV71" s="225">
        <f t="shared" ref="AV71" si="477">SUM(AV72:AV74)</f>
        <v>0</v>
      </c>
      <c r="AW71" s="225">
        <f t="shared" ref="AW71" si="478">SUM(AW72:AW74)</f>
        <v>0</v>
      </c>
      <c r="AX71" s="225">
        <f t="shared" ref="AX71" si="479">SUM(AX72:AX74)</f>
        <v>0</v>
      </c>
      <c r="AY71" s="225">
        <f t="shared" ref="AY71" si="480">SUM(AY72:AY74)</f>
        <v>0</v>
      </c>
      <c r="AZ71" s="225">
        <f t="shared" ref="AZ71" si="481">SUM(AZ72:AZ74)</f>
        <v>0</v>
      </c>
      <c r="BA71" s="225">
        <f t="shared" ref="BA71" si="482">SUM(BA72:BA74)</f>
        <v>0</v>
      </c>
      <c r="BB71" s="225">
        <f t="shared" ref="BB71" si="483">SUM(BB72:BB74)</f>
        <v>0</v>
      </c>
      <c r="BC71" s="225">
        <f t="shared" ref="BC71" si="484">SUM(BC72:BC74)</f>
        <v>0</v>
      </c>
      <c r="BD71" s="225">
        <f t="shared" ref="BD71" si="485">SUM(BD72:BD74)</f>
        <v>0</v>
      </c>
      <c r="BE71" s="225">
        <f t="shared" ref="BE71" si="486">SUM(BE72:BE74)</f>
        <v>0</v>
      </c>
      <c r="BF71" s="225">
        <f t="shared" ref="BF71" si="487">SUM(BF72:BF74)</f>
        <v>0</v>
      </c>
      <c r="BG71" s="225">
        <f t="shared" ref="BG71" si="488">SUM(BG72:BG74)</f>
        <v>0</v>
      </c>
      <c r="BH71" s="225">
        <f t="shared" ref="BH71" si="489">SUM(BH72:BH74)</f>
        <v>0</v>
      </c>
      <c r="BI71" s="225">
        <f t="shared" ref="BI71" si="490">SUM(BI72:BI74)</f>
        <v>0</v>
      </c>
      <c r="BJ71" s="225">
        <f t="shared" ref="BJ71" si="491">SUM(BJ72:BJ74)</f>
        <v>0</v>
      </c>
      <c r="BK71" s="225">
        <f t="shared" ref="BK71" si="492">SUM(BK72:BK74)</f>
        <v>0</v>
      </c>
      <c r="BL71" s="225">
        <f t="shared" ref="BL71" si="493">SUM(BL72:BL74)</f>
        <v>0</v>
      </c>
      <c r="BM71" s="225">
        <f t="shared" ref="BM71" si="494">SUM(BM72:BM74)</f>
        <v>0</v>
      </c>
      <c r="BN71" s="225">
        <f t="shared" ref="BN71" si="495">SUM(BN72:BN74)</f>
        <v>0</v>
      </c>
      <c r="BO71" s="225">
        <f t="shared" ref="BO71" si="496">SUM(BO72:BO74)</f>
        <v>0</v>
      </c>
      <c r="BP71" s="225">
        <f t="shared" ref="BP71" si="497">SUM(BP72:BP74)</f>
        <v>0</v>
      </c>
      <c r="BQ71" s="225">
        <f t="shared" ref="BQ71" si="498">SUM(BQ72:BQ74)</f>
        <v>0</v>
      </c>
      <c r="BR71" s="225">
        <f t="shared" ref="BR71" si="499">SUM(BR72:BR74)</f>
        <v>0</v>
      </c>
      <c r="BS71" s="225">
        <f t="shared" ref="BS71" si="500">SUM(BS72:BS74)</f>
        <v>0</v>
      </c>
      <c r="BT71" s="225">
        <f t="shared" ref="BT71" si="501">SUM(BT72:BT74)</f>
        <v>0</v>
      </c>
      <c r="BU71" s="225">
        <f t="shared" ref="BU71" si="502">SUM(BU72:BU74)</f>
        <v>0</v>
      </c>
      <c r="BV71" s="225">
        <f t="shared" ref="BV71" si="503">SUM(BV72:BV74)</f>
        <v>0</v>
      </c>
      <c r="BW71" s="225">
        <f t="shared" ref="BW71" si="504">SUM(BW72:BW74)</f>
        <v>0</v>
      </c>
      <c r="BX71" s="225">
        <f t="shared" ref="BX71" si="505">SUM(BX72:BX74)</f>
        <v>0</v>
      </c>
      <c r="BY71" s="225">
        <f t="shared" ref="BY71" si="506">SUM(BY72:BY74)</f>
        <v>0</v>
      </c>
      <c r="BZ71" s="225">
        <f t="shared" ref="BZ71" si="507">SUM(BZ72:BZ74)</f>
        <v>-2.9</v>
      </c>
      <c r="CA71" s="225">
        <f t="shared" ref="CA71" si="508">SUM(CA72:CA74)</f>
        <v>0</v>
      </c>
      <c r="CB71" s="225">
        <f t="shared" ref="CB71" si="509">SUM(CB72:CB74)</f>
        <v>0</v>
      </c>
      <c r="CC71" s="225">
        <f t="shared" ref="CC71" si="510">SUM(CC72:CC74)</f>
        <v>-2</v>
      </c>
      <c r="CD71" s="225" t="s">
        <v>874</v>
      </c>
    </row>
    <row r="72" spans="1:82" s="161" customFormat="1" ht="36">
      <c r="A72" s="147" t="s">
        <v>912</v>
      </c>
      <c r="B72" s="148" t="s">
        <v>1008</v>
      </c>
      <c r="C72" s="147" t="s">
        <v>1009</v>
      </c>
      <c r="D72" s="111" t="s">
        <v>874</v>
      </c>
      <c r="E72" s="111" t="s">
        <v>874</v>
      </c>
      <c r="F72" s="111" t="s">
        <v>874</v>
      </c>
      <c r="G72" s="111" t="s">
        <v>874</v>
      </c>
      <c r="H72" s="111" t="s">
        <v>874</v>
      </c>
      <c r="I72" s="141" t="s">
        <v>874</v>
      </c>
      <c r="J72" s="141" t="s">
        <v>874</v>
      </c>
      <c r="K72" s="141" t="s">
        <v>874</v>
      </c>
      <c r="L72" s="141" t="s">
        <v>874</v>
      </c>
      <c r="M72" s="141" t="s">
        <v>874</v>
      </c>
      <c r="N72" s="141" t="s">
        <v>874</v>
      </c>
      <c r="O72" s="141" t="s">
        <v>874</v>
      </c>
      <c r="P72" s="141" t="s">
        <v>874</v>
      </c>
      <c r="Q72" s="141" t="s">
        <v>874</v>
      </c>
      <c r="R72" s="141" t="s">
        <v>874</v>
      </c>
      <c r="S72" s="141" t="s">
        <v>874</v>
      </c>
      <c r="T72" s="111" t="s">
        <v>874</v>
      </c>
      <c r="U72" s="111" t="s">
        <v>874</v>
      </c>
      <c r="V72" s="141" t="s">
        <v>874</v>
      </c>
      <c r="W72" s="141" t="s">
        <v>874</v>
      </c>
      <c r="X72" s="141" t="s">
        <v>874</v>
      </c>
      <c r="Y72" s="141" t="s">
        <v>874</v>
      </c>
      <c r="Z72" s="141" t="s">
        <v>874</v>
      </c>
      <c r="AA72" s="141" t="s">
        <v>874</v>
      </c>
      <c r="AB72" s="141" t="s">
        <v>874</v>
      </c>
      <c r="AC72" s="141" t="s">
        <v>874</v>
      </c>
      <c r="AD72" s="141" t="s">
        <v>874</v>
      </c>
      <c r="AE72" s="141" t="s">
        <v>874</v>
      </c>
      <c r="AF72" s="141" t="s">
        <v>874</v>
      </c>
      <c r="AG72" s="141" t="s">
        <v>874</v>
      </c>
      <c r="AH72" s="141" t="s">
        <v>874</v>
      </c>
      <c r="AI72" s="141" t="s">
        <v>874</v>
      </c>
      <c r="AJ72" s="141" t="s">
        <v>874</v>
      </c>
      <c r="AK72" s="141" t="s">
        <v>874</v>
      </c>
      <c r="AL72" s="141" t="s">
        <v>874</v>
      </c>
      <c r="AM72" s="141" t="s">
        <v>874</v>
      </c>
      <c r="AN72" s="141" t="s">
        <v>874</v>
      </c>
      <c r="AO72" s="141" t="s">
        <v>874</v>
      </c>
      <c r="AP72" s="141" t="s">
        <v>874</v>
      </c>
      <c r="AQ72" s="141" t="s">
        <v>874</v>
      </c>
      <c r="AR72" s="141" t="s">
        <v>874</v>
      </c>
      <c r="AS72" s="141" t="s">
        <v>874</v>
      </c>
      <c r="AT72" s="141" t="s">
        <v>874</v>
      </c>
      <c r="AU72" s="141" t="s">
        <v>874</v>
      </c>
      <c r="AV72" s="141" t="s">
        <v>874</v>
      </c>
      <c r="AW72" s="141" t="s">
        <v>874</v>
      </c>
      <c r="AX72" s="141" t="s">
        <v>874</v>
      </c>
      <c r="AY72" s="141" t="s">
        <v>874</v>
      </c>
      <c r="AZ72" s="141" t="s">
        <v>874</v>
      </c>
      <c r="BA72" s="141" t="s">
        <v>874</v>
      </c>
      <c r="BB72" s="141" t="s">
        <v>874</v>
      </c>
      <c r="BC72" s="141" t="s">
        <v>874</v>
      </c>
      <c r="BD72" s="141" t="s">
        <v>874</v>
      </c>
      <c r="BE72" s="141" t="s">
        <v>874</v>
      </c>
      <c r="BF72" s="141" t="s">
        <v>874</v>
      </c>
      <c r="BG72" s="141" t="s">
        <v>874</v>
      </c>
      <c r="BH72" s="141" t="s">
        <v>874</v>
      </c>
      <c r="BI72" s="141" t="s">
        <v>874</v>
      </c>
      <c r="BJ72" s="141" t="s">
        <v>874</v>
      </c>
      <c r="BK72" s="141" t="s">
        <v>874</v>
      </c>
      <c r="BL72" s="141" t="s">
        <v>874</v>
      </c>
      <c r="BM72" s="141" t="s">
        <v>874</v>
      </c>
      <c r="BN72" s="141" t="s">
        <v>874</v>
      </c>
      <c r="BO72" s="141" t="s">
        <v>874</v>
      </c>
      <c r="BP72" s="141" t="s">
        <v>874</v>
      </c>
      <c r="BQ72" s="141" t="s">
        <v>874</v>
      </c>
      <c r="BR72" s="141" t="s">
        <v>874</v>
      </c>
      <c r="BS72" s="141" t="s">
        <v>874</v>
      </c>
      <c r="BT72" s="141" t="s">
        <v>874</v>
      </c>
      <c r="BU72" s="141" t="s">
        <v>874</v>
      </c>
      <c r="BV72" s="141" t="s">
        <v>874</v>
      </c>
      <c r="BW72" s="141" t="s">
        <v>874</v>
      </c>
      <c r="BX72" s="141" t="s">
        <v>874</v>
      </c>
      <c r="BY72" s="141" t="s">
        <v>874</v>
      </c>
      <c r="BZ72" s="141" t="s">
        <v>874</v>
      </c>
      <c r="CA72" s="141" t="s">
        <v>874</v>
      </c>
      <c r="CB72" s="141" t="s">
        <v>874</v>
      </c>
      <c r="CC72" s="141" t="s">
        <v>874</v>
      </c>
      <c r="CD72" s="111" t="s">
        <v>874</v>
      </c>
    </row>
    <row r="73" spans="1:82" s="161" customFormat="1" ht="48">
      <c r="A73" s="147" t="s">
        <v>913</v>
      </c>
      <c r="B73" s="148" t="s">
        <v>1010</v>
      </c>
      <c r="C73" s="147" t="s">
        <v>1011</v>
      </c>
      <c r="D73" s="111" t="s">
        <v>874</v>
      </c>
      <c r="E73" s="111" t="s">
        <v>874</v>
      </c>
      <c r="F73" s="111" t="s">
        <v>874</v>
      </c>
      <c r="G73" s="141" t="s">
        <v>874</v>
      </c>
      <c r="H73" s="141">
        <v>2.9</v>
      </c>
      <c r="I73" s="141" t="s">
        <v>874</v>
      </c>
      <c r="J73" s="141" t="s">
        <v>874</v>
      </c>
      <c r="K73" s="141" t="s">
        <v>874</v>
      </c>
      <c r="L73" s="141" t="s">
        <v>874</v>
      </c>
      <c r="M73" s="141" t="s">
        <v>874</v>
      </c>
      <c r="N73" s="141" t="s">
        <v>874</v>
      </c>
      <c r="O73" s="141" t="s">
        <v>874</v>
      </c>
      <c r="P73" s="141" t="s">
        <v>874</v>
      </c>
      <c r="Q73" s="141" t="s">
        <v>874</v>
      </c>
      <c r="R73" s="141" t="s">
        <v>874</v>
      </c>
      <c r="S73" s="141" t="s">
        <v>874</v>
      </c>
      <c r="T73" s="141" t="s">
        <v>874</v>
      </c>
      <c r="U73" s="141" t="s">
        <v>874</v>
      </c>
      <c r="V73" s="141">
        <f>H73</f>
        <v>2.9</v>
      </c>
      <c r="W73" s="141" t="s">
        <v>874</v>
      </c>
      <c r="X73" s="141" t="s">
        <v>874</v>
      </c>
      <c r="Y73" s="141" t="s">
        <v>874</v>
      </c>
      <c r="Z73" s="141" t="s">
        <v>874</v>
      </c>
      <c r="AA73" s="141" t="s">
        <v>874</v>
      </c>
      <c r="AB73" s="141" t="s">
        <v>874</v>
      </c>
      <c r="AC73" s="141" t="s">
        <v>874</v>
      </c>
      <c r="AD73" s="141" t="s">
        <v>874</v>
      </c>
      <c r="AE73" s="141" t="s">
        <v>874</v>
      </c>
      <c r="AF73" s="141" t="s">
        <v>874</v>
      </c>
      <c r="AG73" s="141" t="s">
        <v>874</v>
      </c>
      <c r="AH73" s="141" t="s">
        <v>874</v>
      </c>
      <c r="AI73" s="141" t="s">
        <v>874</v>
      </c>
      <c r="AJ73" s="141" t="s">
        <v>874</v>
      </c>
      <c r="AK73" s="141" t="s">
        <v>874</v>
      </c>
      <c r="AL73" s="141" t="s">
        <v>874</v>
      </c>
      <c r="AM73" s="141" t="s">
        <v>874</v>
      </c>
      <c r="AN73" s="141" t="s">
        <v>874</v>
      </c>
      <c r="AO73" s="141" t="s">
        <v>874</v>
      </c>
      <c r="AP73" s="141" t="s">
        <v>874</v>
      </c>
      <c r="AQ73" s="141" t="s">
        <v>874</v>
      </c>
      <c r="AR73" s="141" t="s">
        <v>874</v>
      </c>
      <c r="AS73" s="141" t="s">
        <v>874</v>
      </c>
      <c r="AT73" s="141" t="s">
        <v>874</v>
      </c>
      <c r="AU73" s="141" t="s">
        <v>874</v>
      </c>
      <c r="AV73" s="141" t="s">
        <v>874</v>
      </c>
      <c r="AW73" s="141" t="s">
        <v>874</v>
      </c>
      <c r="AX73" s="141" t="s">
        <v>874</v>
      </c>
      <c r="AY73" s="141" t="s">
        <v>874</v>
      </c>
      <c r="AZ73" s="141" t="s">
        <v>874</v>
      </c>
      <c r="BA73" s="141" t="s">
        <v>874</v>
      </c>
      <c r="BB73" s="141" t="s">
        <v>874</v>
      </c>
      <c r="BC73" s="141" t="s">
        <v>874</v>
      </c>
      <c r="BD73" s="141" t="s">
        <v>874</v>
      </c>
      <c r="BE73" s="141" t="s">
        <v>874</v>
      </c>
      <c r="BF73" s="141" t="s">
        <v>874</v>
      </c>
      <c r="BG73" s="141" t="s">
        <v>874</v>
      </c>
      <c r="BH73" s="141" t="s">
        <v>874</v>
      </c>
      <c r="BI73" s="141" t="s">
        <v>874</v>
      </c>
      <c r="BJ73" s="141" t="s">
        <v>874</v>
      </c>
      <c r="BK73" s="141" t="s">
        <v>874</v>
      </c>
      <c r="BL73" s="141" t="s">
        <v>874</v>
      </c>
      <c r="BM73" s="141" t="s">
        <v>874</v>
      </c>
      <c r="BN73" s="141" t="s">
        <v>874</v>
      </c>
      <c r="BO73" s="141" t="s">
        <v>874</v>
      </c>
      <c r="BP73" s="141" t="s">
        <v>874</v>
      </c>
      <c r="BQ73" s="141" t="s">
        <v>874</v>
      </c>
      <c r="BR73" s="141" t="s">
        <v>874</v>
      </c>
      <c r="BS73" s="141" t="s">
        <v>874</v>
      </c>
      <c r="BT73" s="141" t="s">
        <v>874</v>
      </c>
      <c r="BU73" s="141" t="s">
        <v>874</v>
      </c>
      <c r="BV73" s="141" t="s">
        <v>874</v>
      </c>
      <c r="BW73" s="141" t="s">
        <v>874</v>
      </c>
      <c r="BX73" s="141" t="s">
        <v>874</v>
      </c>
      <c r="BY73" s="141" t="s">
        <v>874</v>
      </c>
      <c r="BZ73" s="141">
        <f>0-H73</f>
        <v>-2.9</v>
      </c>
      <c r="CA73" s="141" t="s">
        <v>874</v>
      </c>
      <c r="CB73" s="141" t="s">
        <v>874</v>
      </c>
      <c r="CC73" s="141" t="s">
        <v>874</v>
      </c>
      <c r="CD73" s="111" t="s">
        <v>874</v>
      </c>
    </row>
    <row r="74" spans="1:82" s="161" customFormat="1" ht="36">
      <c r="A74" s="147" t="s">
        <v>914</v>
      </c>
      <c r="B74" s="148" t="s">
        <v>1012</v>
      </c>
      <c r="C74" s="147" t="s">
        <v>1013</v>
      </c>
      <c r="D74" s="111" t="s">
        <v>874</v>
      </c>
      <c r="E74" s="111" t="s">
        <v>874</v>
      </c>
      <c r="F74" s="111" t="s">
        <v>874</v>
      </c>
      <c r="G74" s="141" t="s">
        <v>874</v>
      </c>
      <c r="H74" s="141" t="s">
        <v>874</v>
      </c>
      <c r="I74" s="141" t="s">
        <v>874</v>
      </c>
      <c r="J74" s="141" t="s">
        <v>874</v>
      </c>
      <c r="K74" s="141">
        <v>2</v>
      </c>
      <c r="L74" s="141" t="s">
        <v>874</v>
      </c>
      <c r="M74" s="141" t="s">
        <v>874</v>
      </c>
      <c r="N74" s="141" t="s">
        <v>874</v>
      </c>
      <c r="O74" s="141" t="s">
        <v>874</v>
      </c>
      <c r="P74" s="141" t="s">
        <v>874</v>
      </c>
      <c r="Q74" s="141" t="s">
        <v>874</v>
      </c>
      <c r="R74" s="141" t="s">
        <v>874</v>
      </c>
      <c r="S74" s="141" t="s">
        <v>874</v>
      </c>
      <c r="T74" s="141" t="s">
        <v>874</v>
      </c>
      <c r="U74" s="141" t="s">
        <v>874</v>
      </c>
      <c r="V74" s="141" t="s">
        <v>874</v>
      </c>
      <c r="W74" s="141" t="s">
        <v>874</v>
      </c>
      <c r="X74" s="141" t="s">
        <v>874</v>
      </c>
      <c r="Y74" s="141">
        <f>K74</f>
        <v>2</v>
      </c>
      <c r="Z74" s="141" t="s">
        <v>874</v>
      </c>
      <c r="AA74" s="141" t="s">
        <v>874</v>
      </c>
      <c r="AB74" s="141" t="s">
        <v>874</v>
      </c>
      <c r="AC74" s="141" t="s">
        <v>874</v>
      </c>
      <c r="AD74" s="141" t="s">
        <v>874</v>
      </c>
      <c r="AE74" s="141" t="s">
        <v>874</v>
      </c>
      <c r="AF74" s="141" t="s">
        <v>874</v>
      </c>
      <c r="AG74" s="141" t="s">
        <v>874</v>
      </c>
      <c r="AH74" s="141" t="s">
        <v>874</v>
      </c>
      <c r="AI74" s="141" t="s">
        <v>874</v>
      </c>
      <c r="AJ74" s="141" t="s">
        <v>874</v>
      </c>
      <c r="AK74" s="141" t="s">
        <v>874</v>
      </c>
      <c r="AL74" s="141" t="s">
        <v>874</v>
      </c>
      <c r="AM74" s="141" t="s">
        <v>874</v>
      </c>
      <c r="AN74" s="141" t="s">
        <v>874</v>
      </c>
      <c r="AO74" s="141" t="s">
        <v>874</v>
      </c>
      <c r="AP74" s="141" t="s">
        <v>874</v>
      </c>
      <c r="AQ74" s="141" t="s">
        <v>874</v>
      </c>
      <c r="AR74" s="141" t="s">
        <v>874</v>
      </c>
      <c r="AS74" s="141" t="s">
        <v>874</v>
      </c>
      <c r="AT74" s="141" t="s">
        <v>874</v>
      </c>
      <c r="AU74" s="141" t="s">
        <v>874</v>
      </c>
      <c r="AV74" s="141" t="s">
        <v>874</v>
      </c>
      <c r="AW74" s="141" t="s">
        <v>874</v>
      </c>
      <c r="AX74" s="141" t="s">
        <v>874</v>
      </c>
      <c r="AY74" s="141" t="s">
        <v>874</v>
      </c>
      <c r="AZ74" s="141" t="s">
        <v>874</v>
      </c>
      <c r="BA74" s="141" t="s">
        <v>874</v>
      </c>
      <c r="BB74" s="141" t="s">
        <v>874</v>
      </c>
      <c r="BC74" s="141" t="s">
        <v>874</v>
      </c>
      <c r="BD74" s="141" t="s">
        <v>874</v>
      </c>
      <c r="BE74" s="141" t="s">
        <v>874</v>
      </c>
      <c r="BF74" s="141" t="s">
        <v>874</v>
      </c>
      <c r="BG74" s="141" t="s">
        <v>874</v>
      </c>
      <c r="BH74" s="141" t="s">
        <v>874</v>
      </c>
      <c r="BI74" s="141" t="s">
        <v>874</v>
      </c>
      <c r="BJ74" s="141" t="s">
        <v>874</v>
      </c>
      <c r="BK74" s="141" t="s">
        <v>874</v>
      </c>
      <c r="BL74" s="141" t="s">
        <v>874</v>
      </c>
      <c r="BM74" s="141" t="s">
        <v>874</v>
      </c>
      <c r="BN74" s="141" t="s">
        <v>874</v>
      </c>
      <c r="BO74" s="141" t="s">
        <v>874</v>
      </c>
      <c r="BP74" s="141" t="s">
        <v>874</v>
      </c>
      <c r="BQ74" s="141" t="s">
        <v>874</v>
      </c>
      <c r="BR74" s="141" t="s">
        <v>874</v>
      </c>
      <c r="BS74" s="141" t="s">
        <v>874</v>
      </c>
      <c r="BT74" s="141" t="s">
        <v>874</v>
      </c>
      <c r="BU74" s="141" t="s">
        <v>874</v>
      </c>
      <c r="BV74" s="141" t="s">
        <v>874</v>
      </c>
      <c r="BW74" s="141" t="s">
        <v>874</v>
      </c>
      <c r="BX74" s="141" t="s">
        <v>874</v>
      </c>
      <c r="BY74" s="141" t="s">
        <v>874</v>
      </c>
      <c r="BZ74" s="141" t="s">
        <v>874</v>
      </c>
      <c r="CA74" s="141" t="s">
        <v>874</v>
      </c>
      <c r="CB74" s="141" t="s">
        <v>874</v>
      </c>
      <c r="CC74" s="141">
        <f>0-K74</f>
        <v>-2</v>
      </c>
      <c r="CD74" s="111" t="s">
        <v>874</v>
      </c>
    </row>
    <row r="75" spans="1:82" s="161" customFormat="1" ht="24" hidden="1" outlineLevel="1">
      <c r="A75" s="147" t="s">
        <v>101</v>
      </c>
      <c r="B75" s="148" t="s">
        <v>1014</v>
      </c>
      <c r="C75" s="147" t="s">
        <v>866</v>
      </c>
      <c r="D75" s="111" t="s">
        <v>874</v>
      </c>
      <c r="E75" s="111" t="s">
        <v>874</v>
      </c>
      <c r="F75" s="111" t="s">
        <v>874</v>
      </c>
      <c r="G75" s="141" t="s">
        <v>874</v>
      </c>
      <c r="H75" s="141" t="s">
        <v>874</v>
      </c>
      <c r="I75" s="141" t="s">
        <v>874</v>
      </c>
      <c r="J75" s="141" t="s">
        <v>874</v>
      </c>
      <c r="K75" s="141" t="s">
        <v>874</v>
      </c>
      <c r="L75" s="141" t="s">
        <v>874</v>
      </c>
      <c r="M75" s="141" t="s">
        <v>874</v>
      </c>
      <c r="N75" s="141" t="s">
        <v>874</v>
      </c>
      <c r="O75" s="141" t="s">
        <v>874</v>
      </c>
      <c r="P75" s="141" t="s">
        <v>874</v>
      </c>
      <c r="Q75" s="141" t="s">
        <v>874</v>
      </c>
      <c r="R75" s="141" t="s">
        <v>874</v>
      </c>
      <c r="S75" s="141" t="s">
        <v>874</v>
      </c>
      <c r="T75" s="141" t="s">
        <v>874</v>
      </c>
      <c r="U75" s="141" t="s">
        <v>874</v>
      </c>
      <c r="V75" s="141" t="s">
        <v>874</v>
      </c>
      <c r="W75" s="141" t="s">
        <v>874</v>
      </c>
      <c r="X75" s="141" t="s">
        <v>874</v>
      </c>
      <c r="Y75" s="141" t="s">
        <v>874</v>
      </c>
      <c r="Z75" s="141" t="s">
        <v>874</v>
      </c>
      <c r="AA75" s="141" t="s">
        <v>874</v>
      </c>
      <c r="AB75" s="141" t="s">
        <v>874</v>
      </c>
      <c r="AC75" s="141" t="s">
        <v>874</v>
      </c>
      <c r="AD75" s="141" t="s">
        <v>874</v>
      </c>
      <c r="AE75" s="141" t="s">
        <v>874</v>
      </c>
      <c r="AF75" s="141" t="s">
        <v>874</v>
      </c>
      <c r="AG75" s="141" t="s">
        <v>874</v>
      </c>
      <c r="AH75" s="141" t="s">
        <v>874</v>
      </c>
      <c r="AI75" s="141" t="s">
        <v>874</v>
      </c>
      <c r="AJ75" s="141" t="s">
        <v>874</v>
      </c>
      <c r="AK75" s="141" t="s">
        <v>874</v>
      </c>
      <c r="AL75" s="141" t="s">
        <v>874</v>
      </c>
      <c r="AM75" s="141" t="s">
        <v>874</v>
      </c>
      <c r="AN75" s="141" t="s">
        <v>874</v>
      </c>
      <c r="AO75" s="141" t="s">
        <v>874</v>
      </c>
      <c r="AP75" s="141" t="s">
        <v>874</v>
      </c>
      <c r="AQ75" s="141" t="s">
        <v>874</v>
      </c>
      <c r="AR75" s="141" t="s">
        <v>874</v>
      </c>
      <c r="AS75" s="141" t="s">
        <v>874</v>
      </c>
      <c r="AT75" s="141" t="s">
        <v>874</v>
      </c>
      <c r="AU75" s="141" t="s">
        <v>874</v>
      </c>
      <c r="AV75" s="141" t="s">
        <v>874</v>
      </c>
      <c r="AW75" s="141" t="s">
        <v>874</v>
      </c>
      <c r="AX75" s="141" t="s">
        <v>874</v>
      </c>
      <c r="AY75" s="141" t="s">
        <v>874</v>
      </c>
      <c r="AZ75" s="141" t="s">
        <v>874</v>
      </c>
      <c r="BA75" s="141" t="s">
        <v>874</v>
      </c>
      <c r="BB75" s="141" t="s">
        <v>874</v>
      </c>
      <c r="BC75" s="141" t="s">
        <v>874</v>
      </c>
      <c r="BD75" s="141" t="s">
        <v>874</v>
      </c>
      <c r="BE75" s="141" t="s">
        <v>874</v>
      </c>
      <c r="BF75" s="141" t="s">
        <v>874</v>
      </c>
      <c r="BG75" s="141" t="s">
        <v>874</v>
      </c>
      <c r="BH75" s="141" t="s">
        <v>874</v>
      </c>
      <c r="BI75" s="141" t="s">
        <v>874</v>
      </c>
      <c r="BJ75" s="141" t="s">
        <v>874</v>
      </c>
      <c r="BK75" s="141" t="s">
        <v>874</v>
      </c>
      <c r="BL75" s="141" t="s">
        <v>874</v>
      </c>
      <c r="BM75" s="141" t="s">
        <v>874</v>
      </c>
      <c r="BN75" s="141" t="s">
        <v>874</v>
      </c>
      <c r="BO75" s="141" t="s">
        <v>874</v>
      </c>
      <c r="BP75" s="141" t="s">
        <v>874</v>
      </c>
      <c r="BQ75" s="141" t="s">
        <v>874</v>
      </c>
      <c r="BR75" s="141" t="s">
        <v>874</v>
      </c>
      <c r="BS75" s="141" t="s">
        <v>874</v>
      </c>
      <c r="BT75" s="141" t="s">
        <v>874</v>
      </c>
      <c r="BU75" s="141" t="s">
        <v>874</v>
      </c>
      <c r="BV75" s="141" t="s">
        <v>874</v>
      </c>
      <c r="BW75" s="141" t="s">
        <v>874</v>
      </c>
      <c r="BX75" s="141" t="s">
        <v>874</v>
      </c>
      <c r="BY75" s="141" t="s">
        <v>874</v>
      </c>
      <c r="BZ75" s="141" t="s">
        <v>874</v>
      </c>
      <c r="CA75" s="141" t="s">
        <v>874</v>
      </c>
      <c r="CB75" s="141" t="s">
        <v>874</v>
      </c>
      <c r="CC75" s="141" t="s">
        <v>874</v>
      </c>
      <c r="CD75" s="141" t="s">
        <v>874</v>
      </c>
    </row>
    <row r="76" spans="1:82" s="161" customFormat="1" ht="24" collapsed="1">
      <c r="A76" s="222" t="s">
        <v>938</v>
      </c>
      <c r="B76" s="226" t="s">
        <v>865</v>
      </c>
      <c r="C76" s="222" t="s">
        <v>866</v>
      </c>
      <c r="D76" s="225" t="s">
        <v>874</v>
      </c>
      <c r="E76" s="225">
        <f t="shared" ref="E76:U76" si="511">SUM(E77:E85)</f>
        <v>0</v>
      </c>
      <c r="F76" s="225">
        <f t="shared" si="511"/>
        <v>0</v>
      </c>
      <c r="G76" s="225">
        <f t="shared" si="511"/>
        <v>0</v>
      </c>
      <c r="H76" s="225">
        <f t="shared" si="511"/>
        <v>0</v>
      </c>
      <c r="I76" s="225">
        <f t="shared" si="511"/>
        <v>0</v>
      </c>
      <c r="J76" s="225">
        <f t="shared" si="511"/>
        <v>0</v>
      </c>
      <c r="K76" s="225">
        <f t="shared" si="511"/>
        <v>5</v>
      </c>
      <c r="L76" s="225">
        <f t="shared" si="511"/>
        <v>0</v>
      </c>
      <c r="M76" s="225">
        <f t="shared" si="511"/>
        <v>0</v>
      </c>
      <c r="N76" s="225">
        <f t="shared" si="511"/>
        <v>0</v>
      </c>
      <c r="O76" s="225">
        <f t="shared" si="511"/>
        <v>0</v>
      </c>
      <c r="P76" s="225">
        <f t="shared" si="511"/>
        <v>0</v>
      </c>
      <c r="Q76" s="225">
        <f t="shared" si="511"/>
        <v>0</v>
      </c>
      <c r="R76" s="225">
        <f t="shared" si="511"/>
        <v>0</v>
      </c>
      <c r="S76" s="225">
        <f t="shared" si="511"/>
        <v>0</v>
      </c>
      <c r="T76" s="225">
        <f t="shared" si="511"/>
        <v>0</v>
      </c>
      <c r="U76" s="225">
        <f t="shared" si="511"/>
        <v>0</v>
      </c>
      <c r="V76" s="225">
        <f t="shared" ref="V76" si="512">SUM(V77:V85)</f>
        <v>0</v>
      </c>
      <c r="W76" s="225">
        <f t="shared" ref="W76" si="513">SUM(W77:W85)</f>
        <v>0</v>
      </c>
      <c r="X76" s="225">
        <f t="shared" ref="X76" si="514">SUM(X77:X85)</f>
        <v>0</v>
      </c>
      <c r="Y76" s="225">
        <f t="shared" ref="Y76" si="515">SUM(Y77:Y85)</f>
        <v>0</v>
      </c>
      <c r="Z76" s="225">
        <f t="shared" ref="Z76" si="516">SUM(Z77:Z85)</f>
        <v>0</v>
      </c>
      <c r="AA76" s="225">
        <f t="shared" ref="AA76" si="517">SUM(AA77:AA85)</f>
        <v>0</v>
      </c>
      <c r="AB76" s="225">
        <f t="shared" ref="AB76" si="518">SUM(AB77:AB85)</f>
        <v>0</v>
      </c>
      <c r="AC76" s="225">
        <f t="shared" ref="AC76" si="519">SUM(AC77:AC85)</f>
        <v>0</v>
      </c>
      <c r="AD76" s="225">
        <f t="shared" ref="AD76" si="520">SUM(AD77:AD85)</f>
        <v>0</v>
      </c>
      <c r="AE76" s="225">
        <f t="shared" ref="AE76" si="521">SUM(AE77:AE85)</f>
        <v>0</v>
      </c>
      <c r="AF76" s="225">
        <f t="shared" ref="AF76" si="522">SUM(AF77:AF85)</f>
        <v>0</v>
      </c>
      <c r="AG76" s="225">
        <f t="shared" ref="AG76" si="523">SUM(AG77:AG85)</f>
        <v>0</v>
      </c>
      <c r="AH76" s="225">
        <f t="shared" ref="AH76" si="524">SUM(AH77:AH85)</f>
        <v>0</v>
      </c>
      <c r="AI76" s="225">
        <f t="shared" ref="AI76" si="525">SUM(AI77:AI85)</f>
        <v>0</v>
      </c>
      <c r="AJ76" s="225">
        <f t="shared" ref="AJ76" si="526">SUM(AJ77:AJ85)</f>
        <v>0</v>
      </c>
      <c r="AK76" s="225">
        <f t="shared" ref="AK76" si="527">SUM(AK77:AK85)</f>
        <v>0</v>
      </c>
      <c r="AL76" s="225">
        <f t="shared" ref="AL76" si="528">SUM(AL77:AL85)</f>
        <v>0</v>
      </c>
      <c r="AM76" s="225">
        <f t="shared" ref="AM76" si="529">SUM(AM77:AM85)</f>
        <v>5</v>
      </c>
      <c r="AN76" s="225">
        <f t="shared" ref="AN76" si="530">SUM(AN77:AN85)</f>
        <v>0</v>
      </c>
      <c r="AO76" s="225">
        <f t="shared" ref="AO76" si="531">SUM(AO77:AO85)</f>
        <v>0</v>
      </c>
      <c r="AP76" s="225">
        <f t="shared" ref="AP76" si="532">SUM(AP77:AP85)</f>
        <v>0</v>
      </c>
      <c r="AQ76" s="225">
        <f t="shared" ref="AQ76" si="533">SUM(AQ77:AQ85)</f>
        <v>0</v>
      </c>
      <c r="AR76" s="225">
        <f t="shared" ref="AR76" si="534">SUM(AR77:AR85)</f>
        <v>0</v>
      </c>
      <c r="AS76" s="225">
        <f t="shared" ref="AS76" si="535">SUM(AS77:AS85)</f>
        <v>0</v>
      </c>
      <c r="AT76" s="225">
        <f t="shared" ref="AT76" si="536">SUM(AT77:AT85)</f>
        <v>0</v>
      </c>
      <c r="AU76" s="225">
        <f t="shared" ref="AU76" si="537">SUM(AU77:AU85)</f>
        <v>0</v>
      </c>
      <c r="AV76" s="225">
        <f t="shared" ref="AV76" si="538">SUM(AV77:AV85)</f>
        <v>0</v>
      </c>
      <c r="AW76" s="225">
        <f t="shared" ref="AW76" si="539">SUM(AW77:AW85)</f>
        <v>0</v>
      </c>
      <c r="AX76" s="225">
        <f t="shared" ref="AX76" si="540">SUM(AX77:AX85)</f>
        <v>0</v>
      </c>
      <c r="AY76" s="225">
        <f t="shared" ref="AY76" si="541">SUM(AY77:AY85)</f>
        <v>0</v>
      </c>
      <c r="AZ76" s="225">
        <f t="shared" ref="AZ76" si="542">SUM(AZ77:AZ85)</f>
        <v>0</v>
      </c>
      <c r="BA76" s="225">
        <f t="shared" ref="BA76" si="543">SUM(BA77:BA85)</f>
        <v>0</v>
      </c>
      <c r="BB76" s="225">
        <f t="shared" ref="BB76" si="544">SUM(BB77:BB85)</f>
        <v>0</v>
      </c>
      <c r="BC76" s="225">
        <f t="shared" ref="BC76" si="545">SUM(BC77:BC85)</f>
        <v>0</v>
      </c>
      <c r="BD76" s="225">
        <f t="shared" ref="BD76" si="546">SUM(BD77:BD85)</f>
        <v>0</v>
      </c>
      <c r="BE76" s="225">
        <f t="shared" ref="BE76" si="547">SUM(BE77:BE85)</f>
        <v>0</v>
      </c>
      <c r="BF76" s="225">
        <f t="shared" ref="BF76" si="548">SUM(BF77:BF85)</f>
        <v>0</v>
      </c>
      <c r="BG76" s="225">
        <f t="shared" ref="BG76" si="549">SUM(BG77:BG85)</f>
        <v>0</v>
      </c>
      <c r="BH76" s="225">
        <f t="shared" ref="BH76" si="550">SUM(BH77:BH85)</f>
        <v>0</v>
      </c>
      <c r="BI76" s="225">
        <f t="shared" ref="BI76" si="551">SUM(BI77:BI85)</f>
        <v>0</v>
      </c>
      <c r="BJ76" s="225">
        <f t="shared" ref="BJ76" si="552">SUM(BJ77:BJ85)</f>
        <v>0</v>
      </c>
      <c r="BK76" s="225">
        <f t="shared" ref="BK76" si="553">SUM(BK77:BK85)</f>
        <v>0</v>
      </c>
      <c r="BL76" s="225">
        <f t="shared" ref="BL76" si="554">SUM(BL77:BL85)</f>
        <v>0</v>
      </c>
      <c r="BM76" s="225">
        <f t="shared" ref="BM76" si="555">SUM(BM77:BM85)</f>
        <v>0</v>
      </c>
      <c r="BN76" s="225">
        <f t="shared" ref="BN76" si="556">SUM(BN77:BN85)</f>
        <v>0</v>
      </c>
      <c r="BO76" s="225">
        <f t="shared" ref="BO76" si="557">SUM(BO77:BO85)</f>
        <v>0</v>
      </c>
      <c r="BP76" s="225">
        <f t="shared" ref="BP76" si="558">SUM(BP77:BP85)</f>
        <v>0</v>
      </c>
      <c r="BQ76" s="225">
        <f t="shared" ref="BQ76" si="559">SUM(BQ77:BQ85)</f>
        <v>0</v>
      </c>
      <c r="BR76" s="225">
        <f t="shared" ref="BR76" si="560">SUM(BR77:BR85)</f>
        <v>0</v>
      </c>
      <c r="BS76" s="225">
        <f t="shared" ref="BS76" si="561">SUM(BS77:BS85)</f>
        <v>0</v>
      </c>
      <c r="BT76" s="225">
        <f t="shared" ref="BT76" si="562">SUM(BT77:BT85)</f>
        <v>0</v>
      </c>
      <c r="BU76" s="225">
        <f t="shared" ref="BU76" si="563">SUM(BU77:BU85)</f>
        <v>0</v>
      </c>
      <c r="BV76" s="225">
        <f t="shared" ref="BV76" si="564">SUM(BV77:BV85)</f>
        <v>0</v>
      </c>
      <c r="BW76" s="225">
        <f t="shared" ref="BW76" si="565">SUM(BW77:BW85)</f>
        <v>0</v>
      </c>
      <c r="BX76" s="225">
        <f t="shared" ref="BX76" si="566">SUM(BX77:BX85)</f>
        <v>0</v>
      </c>
      <c r="BY76" s="225">
        <f t="shared" ref="BY76" si="567">SUM(BY77:BY85)</f>
        <v>0</v>
      </c>
      <c r="BZ76" s="225">
        <f t="shared" ref="BZ76" si="568">SUM(BZ77:BZ85)</f>
        <v>0</v>
      </c>
      <c r="CA76" s="225">
        <f t="shared" ref="CA76" si="569">SUM(CA77:CA85)</f>
        <v>0</v>
      </c>
      <c r="CB76" s="225">
        <f t="shared" ref="CB76" si="570">SUM(CB77:CB85)</f>
        <v>0</v>
      </c>
      <c r="CC76" s="225">
        <f t="shared" ref="CC76" si="571">SUM(CC77:CC85)</f>
        <v>-5</v>
      </c>
      <c r="CD76" s="225" t="s">
        <v>874</v>
      </c>
    </row>
    <row r="77" spans="1:82" s="161" customFormat="1" ht="36">
      <c r="A77" s="147" t="s">
        <v>915</v>
      </c>
      <c r="B77" s="148" t="s">
        <v>1015</v>
      </c>
      <c r="C77" s="147" t="s">
        <v>1016</v>
      </c>
      <c r="D77" s="111" t="s">
        <v>874</v>
      </c>
      <c r="E77" s="111" t="s">
        <v>874</v>
      </c>
      <c r="F77" s="141" t="s">
        <v>874</v>
      </c>
      <c r="G77" s="141" t="s">
        <v>874</v>
      </c>
      <c r="H77" s="141" t="s">
        <v>874</v>
      </c>
      <c r="I77" s="141" t="s">
        <v>874</v>
      </c>
      <c r="J77" s="141" t="s">
        <v>874</v>
      </c>
      <c r="K77" s="141" t="s">
        <v>874</v>
      </c>
      <c r="L77" s="141" t="s">
        <v>874</v>
      </c>
      <c r="M77" s="141" t="s">
        <v>874</v>
      </c>
      <c r="N77" s="141" t="s">
        <v>874</v>
      </c>
      <c r="O77" s="141" t="s">
        <v>874</v>
      </c>
      <c r="P77" s="141" t="s">
        <v>874</v>
      </c>
      <c r="Q77" s="141" t="s">
        <v>874</v>
      </c>
      <c r="R77" s="141" t="s">
        <v>874</v>
      </c>
      <c r="S77" s="141" t="s">
        <v>874</v>
      </c>
      <c r="T77" s="141" t="s">
        <v>874</v>
      </c>
      <c r="U77" s="141" t="s">
        <v>874</v>
      </c>
      <c r="V77" s="141" t="s">
        <v>874</v>
      </c>
      <c r="W77" s="141" t="s">
        <v>874</v>
      </c>
      <c r="X77" s="141" t="s">
        <v>874</v>
      </c>
      <c r="Y77" s="141" t="s">
        <v>874</v>
      </c>
      <c r="Z77" s="141" t="s">
        <v>874</v>
      </c>
      <c r="AA77" s="141" t="s">
        <v>874</v>
      </c>
      <c r="AB77" s="141" t="s">
        <v>874</v>
      </c>
      <c r="AC77" s="141" t="s">
        <v>874</v>
      </c>
      <c r="AD77" s="141" t="s">
        <v>874</v>
      </c>
      <c r="AE77" s="141" t="s">
        <v>874</v>
      </c>
      <c r="AF77" s="141" t="s">
        <v>874</v>
      </c>
      <c r="AG77" s="141" t="s">
        <v>874</v>
      </c>
      <c r="AH77" s="141" t="s">
        <v>874</v>
      </c>
      <c r="AI77" s="141" t="s">
        <v>874</v>
      </c>
      <c r="AJ77" s="141" t="s">
        <v>874</v>
      </c>
      <c r="AK77" s="141" t="s">
        <v>874</v>
      </c>
      <c r="AL77" s="141" t="s">
        <v>874</v>
      </c>
      <c r="AM77" s="141" t="s">
        <v>874</v>
      </c>
      <c r="AN77" s="141" t="s">
        <v>874</v>
      </c>
      <c r="AO77" s="141" t="s">
        <v>874</v>
      </c>
      <c r="AP77" s="141" t="s">
        <v>874</v>
      </c>
      <c r="AQ77" s="141" t="s">
        <v>874</v>
      </c>
      <c r="AR77" s="141" t="s">
        <v>874</v>
      </c>
      <c r="AS77" s="141" t="s">
        <v>874</v>
      </c>
      <c r="AT77" s="141" t="s">
        <v>874</v>
      </c>
      <c r="AU77" s="141" t="s">
        <v>874</v>
      </c>
      <c r="AV77" s="141" t="s">
        <v>874</v>
      </c>
      <c r="AW77" s="141" t="s">
        <v>874</v>
      </c>
      <c r="AX77" s="141" t="s">
        <v>874</v>
      </c>
      <c r="AY77" s="141" t="s">
        <v>874</v>
      </c>
      <c r="AZ77" s="141" t="s">
        <v>874</v>
      </c>
      <c r="BA77" s="141" t="s">
        <v>874</v>
      </c>
      <c r="BB77" s="141" t="s">
        <v>874</v>
      </c>
      <c r="BC77" s="141" t="s">
        <v>874</v>
      </c>
      <c r="BD77" s="141" t="s">
        <v>874</v>
      </c>
      <c r="BE77" s="141" t="s">
        <v>874</v>
      </c>
      <c r="BF77" s="141" t="s">
        <v>874</v>
      </c>
      <c r="BG77" s="141" t="s">
        <v>874</v>
      </c>
      <c r="BH77" s="141" t="s">
        <v>874</v>
      </c>
      <c r="BI77" s="141" t="s">
        <v>874</v>
      </c>
      <c r="BJ77" s="141" t="s">
        <v>874</v>
      </c>
      <c r="BK77" s="141" t="s">
        <v>874</v>
      </c>
      <c r="BL77" s="141" t="s">
        <v>874</v>
      </c>
      <c r="BM77" s="141" t="s">
        <v>874</v>
      </c>
      <c r="BN77" s="141" t="s">
        <v>874</v>
      </c>
      <c r="BO77" s="141" t="s">
        <v>874</v>
      </c>
      <c r="BP77" s="141" t="s">
        <v>874</v>
      </c>
      <c r="BQ77" s="141" t="s">
        <v>874</v>
      </c>
      <c r="BR77" s="141" t="s">
        <v>874</v>
      </c>
      <c r="BS77" s="141" t="s">
        <v>874</v>
      </c>
      <c r="BT77" s="141" t="s">
        <v>874</v>
      </c>
      <c r="BU77" s="141" t="s">
        <v>874</v>
      </c>
      <c r="BV77" s="141" t="s">
        <v>874</v>
      </c>
      <c r="BW77" s="111" t="s">
        <v>874</v>
      </c>
      <c r="BX77" s="111" t="s">
        <v>874</v>
      </c>
      <c r="BY77" s="111" t="s">
        <v>874</v>
      </c>
      <c r="BZ77" s="111" t="s">
        <v>874</v>
      </c>
      <c r="CA77" s="111" t="s">
        <v>874</v>
      </c>
      <c r="CB77" s="111" t="s">
        <v>874</v>
      </c>
      <c r="CC77" s="111" t="s">
        <v>874</v>
      </c>
      <c r="CD77" s="111" t="s">
        <v>874</v>
      </c>
    </row>
    <row r="78" spans="1:82" s="161" customFormat="1" ht="24">
      <c r="A78" s="147" t="s">
        <v>916</v>
      </c>
      <c r="B78" s="148" t="s">
        <v>1017</v>
      </c>
      <c r="C78" s="147" t="s">
        <v>1018</v>
      </c>
      <c r="D78" s="111" t="s">
        <v>874</v>
      </c>
      <c r="E78" s="111" t="s">
        <v>874</v>
      </c>
      <c r="F78" s="111" t="s">
        <v>874</v>
      </c>
      <c r="G78" s="141" t="s">
        <v>874</v>
      </c>
      <c r="H78" s="141" t="s">
        <v>874</v>
      </c>
      <c r="I78" s="141" t="s">
        <v>874</v>
      </c>
      <c r="J78" s="141" t="s">
        <v>874</v>
      </c>
      <c r="K78" s="141">
        <v>1</v>
      </c>
      <c r="L78" s="141" t="s">
        <v>874</v>
      </c>
      <c r="M78" s="141" t="s">
        <v>874</v>
      </c>
      <c r="N78" s="141" t="s">
        <v>874</v>
      </c>
      <c r="O78" s="141" t="s">
        <v>874</v>
      </c>
      <c r="P78" s="141" t="s">
        <v>874</v>
      </c>
      <c r="Q78" s="141" t="s">
        <v>874</v>
      </c>
      <c r="R78" s="141" t="s">
        <v>874</v>
      </c>
      <c r="S78" s="141" t="s">
        <v>874</v>
      </c>
      <c r="T78" s="141" t="s">
        <v>874</v>
      </c>
      <c r="U78" s="141" t="s">
        <v>874</v>
      </c>
      <c r="V78" s="141" t="s">
        <v>874</v>
      </c>
      <c r="W78" s="141" t="s">
        <v>874</v>
      </c>
      <c r="X78" s="141" t="s">
        <v>874</v>
      </c>
      <c r="Y78" s="141" t="s">
        <v>874</v>
      </c>
      <c r="Z78" s="141" t="s">
        <v>874</v>
      </c>
      <c r="AA78" s="141" t="s">
        <v>874</v>
      </c>
      <c r="AB78" s="141" t="s">
        <v>874</v>
      </c>
      <c r="AC78" s="141" t="s">
        <v>874</v>
      </c>
      <c r="AD78" s="141" t="s">
        <v>874</v>
      </c>
      <c r="AE78" s="141" t="s">
        <v>874</v>
      </c>
      <c r="AF78" s="141" t="s">
        <v>874</v>
      </c>
      <c r="AG78" s="141" t="s">
        <v>874</v>
      </c>
      <c r="AH78" s="141" t="s">
        <v>874</v>
      </c>
      <c r="AI78" s="141" t="s">
        <v>874</v>
      </c>
      <c r="AJ78" s="141" t="s">
        <v>874</v>
      </c>
      <c r="AK78" s="141" t="s">
        <v>874</v>
      </c>
      <c r="AL78" s="141" t="s">
        <v>874</v>
      </c>
      <c r="AM78" s="141">
        <f>K78</f>
        <v>1</v>
      </c>
      <c r="AN78" s="141" t="s">
        <v>874</v>
      </c>
      <c r="AO78" s="141" t="s">
        <v>874</v>
      </c>
      <c r="AP78" s="141" t="s">
        <v>874</v>
      </c>
      <c r="AQ78" s="141" t="s">
        <v>874</v>
      </c>
      <c r="AR78" s="141" t="s">
        <v>874</v>
      </c>
      <c r="AS78" s="141" t="s">
        <v>874</v>
      </c>
      <c r="AT78" s="141" t="s">
        <v>874</v>
      </c>
      <c r="AU78" s="141" t="s">
        <v>874</v>
      </c>
      <c r="AV78" s="141" t="s">
        <v>874</v>
      </c>
      <c r="AW78" s="141" t="s">
        <v>874</v>
      </c>
      <c r="AX78" s="141" t="s">
        <v>874</v>
      </c>
      <c r="AY78" s="141" t="s">
        <v>874</v>
      </c>
      <c r="AZ78" s="141" t="s">
        <v>874</v>
      </c>
      <c r="BA78" s="141" t="s">
        <v>874</v>
      </c>
      <c r="BB78" s="141" t="s">
        <v>874</v>
      </c>
      <c r="BC78" s="141" t="s">
        <v>874</v>
      </c>
      <c r="BD78" s="141" t="s">
        <v>874</v>
      </c>
      <c r="BE78" s="141" t="s">
        <v>874</v>
      </c>
      <c r="BF78" s="141" t="s">
        <v>874</v>
      </c>
      <c r="BG78" s="141" t="s">
        <v>874</v>
      </c>
      <c r="BH78" s="141" t="s">
        <v>874</v>
      </c>
      <c r="BI78" s="141" t="s">
        <v>874</v>
      </c>
      <c r="BJ78" s="141" t="s">
        <v>874</v>
      </c>
      <c r="BK78" s="141" t="s">
        <v>874</v>
      </c>
      <c r="BL78" s="141" t="s">
        <v>874</v>
      </c>
      <c r="BM78" s="141" t="s">
        <v>874</v>
      </c>
      <c r="BN78" s="141" t="s">
        <v>874</v>
      </c>
      <c r="BO78" s="141" t="s">
        <v>874</v>
      </c>
      <c r="BP78" s="141" t="s">
        <v>874</v>
      </c>
      <c r="BQ78" s="141" t="s">
        <v>874</v>
      </c>
      <c r="BR78" s="141" t="s">
        <v>874</v>
      </c>
      <c r="BS78" s="141" t="s">
        <v>874</v>
      </c>
      <c r="BT78" s="141" t="s">
        <v>874</v>
      </c>
      <c r="BU78" s="141" t="s">
        <v>874</v>
      </c>
      <c r="BV78" s="141" t="s">
        <v>874</v>
      </c>
      <c r="BW78" s="141" t="s">
        <v>874</v>
      </c>
      <c r="BX78" s="141" t="s">
        <v>874</v>
      </c>
      <c r="BY78" s="141" t="s">
        <v>874</v>
      </c>
      <c r="BZ78" s="141" t="s">
        <v>874</v>
      </c>
      <c r="CA78" s="141" t="s">
        <v>874</v>
      </c>
      <c r="CB78" s="141" t="s">
        <v>874</v>
      </c>
      <c r="CC78" s="141">
        <f>0-K78</f>
        <v>-1</v>
      </c>
      <c r="CD78" s="111" t="s">
        <v>874</v>
      </c>
    </row>
    <row r="79" spans="1:82" s="161" customFormat="1" ht="36">
      <c r="A79" s="147" t="s">
        <v>917</v>
      </c>
      <c r="B79" s="148" t="s">
        <v>1019</v>
      </c>
      <c r="C79" s="147" t="s">
        <v>1020</v>
      </c>
      <c r="D79" s="111" t="s">
        <v>874</v>
      </c>
      <c r="E79" s="111" t="s">
        <v>874</v>
      </c>
      <c r="F79" s="111" t="s">
        <v>874</v>
      </c>
      <c r="G79" s="141" t="s">
        <v>874</v>
      </c>
      <c r="H79" s="141" t="s">
        <v>874</v>
      </c>
      <c r="I79" s="141" t="s">
        <v>874</v>
      </c>
      <c r="J79" s="141" t="s">
        <v>874</v>
      </c>
      <c r="K79" s="141">
        <v>1</v>
      </c>
      <c r="L79" s="141" t="s">
        <v>874</v>
      </c>
      <c r="M79" s="141" t="s">
        <v>874</v>
      </c>
      <c r="N79" s="141" t="s">
        <v>874</v>
      </c>
      <c r="O79" s="141" t="s">
        <v>874</v>
      </c>
      <c r="P79" s="141" t="s">
        <v>874</v>
      </c>
      <c r="Q79" s="141" t="s">
        <v>874</v>
      </c>
      <c r="R79" s="141" t="s">
        <v>874</v>
      </c>
      <c r="S79" s="141" t="s">
        <v>874</v>
      </c>
      <c r="T79" s="141" t="s">
        <v>874</v>
      </c>
      <c r="U79" s="141" t="s">
        <v>874</v>
      </c>
      <c r="V79" s="141" t="s">
        <v>874</v>
      </c>
      <c r="W79" s="141" t="s">
        <v>874</v>
      </c>
      <c r="X79" s="141" t="s">
        <v>874</v>
      </c>
      <c r="Y79" s="141" t="s">
        <v>874</v>
      </c>
      <c r="Z79" s="141" t="s">
        <v>874</v>
      </c>
      <c r="AA79" s="141" t="s">
        <v>874</v>
      </c>
      <c r="AB79" s="141" t="s">
        <v>874</v>
      </c>
      <c r="AC79" s="141" t="s">
        <v>874</v>
      </c>
      <c r="AD79" s="141" t="s">
        <v>874</v>
      </c>
      <c r="AE79" s="141" t="s">
        <v>874</v>
      </c>
      <c r="AF79" s="141" t="s">
        <v>874</v>
      </c>
      <c r="AG79" s="141" t="s">
        <v>874</v>
      </c>
      <c r="AH79" s="141" t="s">
        <v>874</v>
      </c>
      <c r="AI79" s="141" t="s">
        <v>874</v>
      </c>
      <c r="AJ79" s="141" t="s">
        <v>874</v>
      </c>
      <c r="AK79" s="141" t="s">
        <v>874</v>
      </c>
      <c r="AL79" s="141" t="s">
        <v>874</v>
      </c>
      <c r="AM79" s="141">
        <f t="shared" ref="AM79:AM81" si="572">K79</f>
        <v>1</v>
      </c>
      <c r="AN79" s="141" t="s">
        <v>874</v>
      </c>
      <c r="AO79" s="141" t="s">
        <v>874</v>
      </c>
      <c r="AP79" s="141" t="s">
        <v>874</v>
      </c>
      <c r="AQ79" s="141" t="s">
        <v>874</v>
      </c>
      <c r="AR79" s="141" t="s">
        <v>874</v>
      </c>
      <c r="AS79" s="141" t="s">
        <v>874</v>
      </c>
      <c r="AT79" s="141" t="s">
        <v>874</v>
      </c>
      <c r="AU79" s="141" t="s">
        <v>874</v>
      </c>
      <c r="AV79" s="141" t="s">
        <v>874</v>
      </c>
      <c r="AW79" s="141" t="s">
        <v>874</v>
      </c>
      <c r="AX79" s="141" t="s">
        <v>874</v>
      </c>
      <c r="AY79" s="141" t="s">
        <v>874</v>
      </c>
      <c r="AZ79" s="141" t="s">
        <v>874</v>
      </c>
      <c r="BA79" s="141" t="s">
        <v>874</v>
      </c>
      <c r="BB79" s="141" t="s">
        <v>874</v>
      </c>
      <c r="BC79" s="141" t="s">
        <v>874</v>
      </c>
      <c r="BD79" s="141" t="s">
        <v>874</v>
      </c>
      <c r="BE79" s="141" t="s">
        <v>874</v>
      </c>
      <c r="BF79" s="141" t="s">
        <v>874</v>
      </c>
      <c r="BG79" s="141" t="s">
        <v>874</v>
      </c>
      <c r="BH79" s="141" t="s">
        <v>874</v>
      </c>
      <c r="BI79" s="141" t="s">
        <v>874</v>
      </c>
      <c r="BJ79" s="141" t="s">
        <v>874</v>
      </c>
      <c r="BK79" s="141" t="s">
        <v>874</v>
      </c>
      <c r="BL79" s="141" t="s">
        <v>874</v>
      </c>
      <c r="BM79" s="141" t="s">
        <v>874</v>
      </c>
      <c r="BN79" s="141" t="s">
        <v>874</v>
      </c>
      <c r="BO79" s="141" t="s">
        <v>874</v>
      </c>
      <c r="BP79" s="141" t="s">
        <v>874</v>
      </c>
      <c r="BQ79" s="141" t="s">
        <v>874</v>
      </c>
      <c r="BR79" s="141" t="s">
        <v>874</v>
      </c>
      <c r="BS79" s="141" t="s">
        <v>874</v>
      </c>
      <c r="BT79" s="141" t="s">
        <v>874</v>
      </c>
      <c r="BU79" s="141" t="s">
        <v>874</v>
      </c>
      <c r="BV79" s="141" t="s">
        <v>874</v>
      </c>
      <c r="BW79" s="141" t="s">
        <v>874</v>
      </c>
      <c r="BX79" s="141" t="s">
        <v>874</v>
      </c>
      <c r="BY79" s="141" t="s">
        <v>874</v>
      </c>
      <c r="BZ79" s="141" t="s">
        <v>874</v>
      </c>
      <c r="CA79" s="141" t="s">
        <v>874</v>
      </c>
      <c r="CB79" s="141" t="s">
        <v>874</v>
      </c>
      <c r="CC79" s="141">
        <f t="shared" ref="CC79:CC81" si="573">0-K79</f>
        <v>-1</v>
      </c>
      <c r="CD79" s="111" t="s">
        <v>874</v>
      </c>
    </row>
    <row r="80" spans="1:82" s="161" customFormat="1" ht="24">
      <c r="A80" s="147" t="s">
        <v>918</v>
      </c>
      <c r="B80" s="148" t="s">
        <v>1021</v>
      </c>
      <c r="C80" s="147" t="s">
        <v>1022</v>
      </c>
      <c r="D80" s="111" t="s">
        <v>874</v>
      </c>
      <c r="E80" s="111" t="s">
        <v>874</v>
      </c>
      <c r="F80" s="111" t="s">
        <v>874</v>
      </c>
      <c r="G80" s="141" t="s">
        <v>874</v>
      </c>
      <c r="H80" s="141" t="s">
        <v>874</v>
      </c>
      <c r="I80" s="141" t="s">
        <v>874</v>
      </c>
      <c r="J80" s="141" t="s">
        <v>874</v>
      </c>
      <c r="K80" s="141">
        <v>1</v>
      </c>
      <c r="L80" s="141" t="s">
        <v>874</v>
      </c>
      <c r="M80" s="141" t="s">
        <v>874</v>
      </c>
      <c r="N80" s="141" t="s">
        <v>874</v>
      </c>
      <c r="O80" s="141" t="s">
        <v>874</v>
      </c>
      <c r="P80" s="141" t="s">
        <v>874</v>
      </c>
      <c r="Q80" s="141" t="s">
        <v>874</v>
      </c>
      <c r="R80" s="141" t="s">
        <v>874</v>
      </c>
      <c r="S80" s="141" t="s">
        <v>874</v>
      </c>
      <c r="T80" s="141" t="s">
        <v>874</v>
      </c>
      <c r="U80" s="141" t="s">
        <v>874</v>
      </c>
      <c r="V80" s="141" t="s">
        <v>874</v>
      </c>
      <c r="W80" s="141" t="s">
        <v>874</v>
      </c>
      <c r="X80" s="141" t="s">
        <v>874</v>
      </c>
      <c r="Y80" s="141" t="s">
        <v>874</v>
      </c>
      <c r="Z80" s="141" t="s">
        <v>874</v>
      </c>
      <c r="AA80" s="141" t="s">
        <v>874</v>
      </c>
      <c r="AB80" s="141" t="s">
        <v>874</v>
      </c>
      <c r="AC80" s="141" t="s">
        <v>874</v>
      </c>
      <c r="AD80" s="141" t="s">
        <v>874</v>
      </c>
      <c r="AE80" s="141" t="s">
        <v>874</v>
      </c>
      <c r="AF80" s="141" t="s">
        <v>874</v>
      </c>
      <c r="AG80" s="141" t="s">
        <v>874</v>
      </c>
      <c r="AH80" s="141" t="s">
        <v>874</v>
      </c>
      <c r="AI80" s="141" t="s">
        <v>874</v>
      </c>
      <c r="AJ80" s="141" t="s">
        <v>874</v>
      </c>
      <c r="AK80" s="141" t="s">
        <v>874</v>
      </c>
      <c r="AL80" s="141" t="s">
        <v>874</v>
      </c>
      <c r="AM80" s="141">
        <f t="shared" si="572"/>
        <v>1</v>
      </c>
      <c r="AN80" s="141" t="s">
        <v>874</v>
      </c>
      <c r="AO80" s="141" t="s">
        <v>874</v>
      </c>
      <c r="AP80" s="141" t="s">
        <v>874</v>
      </c>
      <c r="AQ80" s="141" t="s">
        <v>874</v>
      </c>
      <c r="AR80" s="141" t="s">
        <v>874</v>
      </c>
      <c r="AS80" s="141" t="s">
        <v>874</v>
      </c>
      <c r="AT80" s="141" t="s">
        <v>874</v>
      </c>
      <c r="AU80" s="141" t="s">
        <v>874</v>
      </c>
      <c r="AV80" s="141" t="s">
        <v>874</v>
      </c>
      <c r="AW80" s="141" t="s">
        <v>874</v>
      </c>
      <c r="AX80" s="141" t="s">
        <v>874</v>
      </c>
      <c r="AY80" s="141" t="s">
        <v>874</v>
      </c>
      <c r="AZ80" s="141" t="s">
        <v>874</v>
      </c>
      <c r="BA80" s="141" t="s">
        <v>874</v>
      </c>
      <c r="BB80" s="141" t="s">
        <v>874</v>
      </c>
      <c r="BC80" s="141" t="s">
        <v>874</v>
      </c>
      <c r="BD80" s="141" t="s">
        <v>874</v>
      </c>
      <c r="BE80" s="141" t="s">
        <v>874</v>
      </c>
      <c r="BF80" s="141" t="s">
        <v>874</v>
      </c>
      <c r="BG80" s="141" t="s">
        <v>874</v>
      </c>
      <c r="BH80" s="141" t="s">
        <v>874</v>
      </c>
      <c r="BI80" s="141" t="s">
        <v>874</v>
      </c>
      <c r="BJ80" s="141" t="s">
        <v>874</v>
      </c>
      <c r="BK80" s="141" t="s">
        <v>874</v>
      </c>
      <c r="BL80" s="141" t="s">
        <v>874</v>
      </c>
      <c r="BM80" s="141" t="s">
        <v>874</v>
      </c>
      <c r="BN80" s="141" t="s">
        <v>874</v>
      </c>
      <c r="BO80" s="141" t="s">
        <v>874</v>
      </c>
      <c r="BP80" s="141" t="s">
        <v>874</v>
      </c>
      <c r="BQ80" s="141" t="s">
        <v>874</v>
      </c>
      <c r="BR80" s="141" t="s">
        <v>874</v>
      </c>
      <c r="BS80" s="141" t="s">
        <v>874</v>
      </c>
      <c r="BT80" s="141" t="s">
        <v>874</v>
      </c>
      <c r="BU80" s="141" t="s">
        <v>874</v>
      </c>
      <c r="BV80" s="141" t="s">
        <v>874</v>
      </c>
      <c r="BW80" s="141" t="s">
        <v>874</v>
      </c>
      <c r="BX80" s="141" t="s">
        <v>874</v>
      </c>
      <c r="BY80" s="141" t="s">
        <v>874</v>
      </c>
      <c r="BZ80" s="141" t="s">
        <v>874</v>
      </c>
      <c r="CA80" s="141" t="s">
        <v>874</v>
      </c>
      <c r="CB80" s="141" t="s">
        <v>874</v>
      </c>
      <c r="CC80" s="141">
        <f t="shared" si="573"/>
        <v>-1</v>
      </c>
      <c r="CD80" s="111" t="s">
        <v>874</v>
      </c>
    </row>
    <row r="81" spans="1:82" s="161" customFormat="1" ht="36">
      <c r="A81" s="147" t="s">
        <v>919</v>
      </c>
      <c r="B81" s="148" t="s">
        <v>1023</v>
      </c>
      <c r="C81" s="147" t="s">
        <v>1024</v>
      </c>
      <c r="D81" s="111" t="s">
        <v>874</v>
      </c>
      <c r="E81" s="111" t="s">
        <v>874</v>
      </c>
      <c r="F81" s="111" t="s">
        <v>874</v>
      </c>
      <c r="G81" s="141" t="s">
        <v>874</v>
      </c>
      <c r="H81" s="141" t="s">
        <v>874</v>
      </c>
      <c r="I81" s="141" t="s">
        <v>874</v>
      </c>
      <c r="J81" s="141" t="s">
        <v>874</v>
      </c>
      <c r="K81" s="141">
        <v>2</v>
      </c>
      <c r="L81" s="141" t="s">
        <v>874</v>
      </c>
      <c r="M81" s="141" t="s">
        <v>874</v>
      </c>
      <c r="N81" s="141" t="s">
        <v>874</v>
      </c>
      <c r="O81" s="141" t="s">
        <v>874</v>
      </c>
      <c r="P81" s="141" t="s">
        <v>874</v>
      </c>
      <c r="Q81" s="141" t="s">
        <v>874</v>
      </c>
      <c r="R81" s="141" t="s">
        <v>874</v>
      </c>
      <c r="S81" s="141" t="s">
        <v>874</v>
      </c>
      <c r="T81" s="141" t="s">
        <v>874</v>
      </c>
      <c r="U81" s="141" t="s">
        <v>874</v>
      </c>
      <c r="V81" s="141" t="s">
        <v>874</v>
      </c>
      <c r="W81" s="141" t="s">
        <v>874</v>
      </c>
      <c r="X81" s="141" t="s">
        <v>874</v>
      </c>
      <c r="Y81" s="141" t="s">
        <v>874</v>
      </c>
      <c r="Z81" s="141" t="s">
        <v>874</v>
      </c>
      <c r="AA81" s="141" t="s">
        <v>874</v>
      </c>
      <c r="AB81" s="141" t="s">
        <v>874</v>
      </c>
      <c r="AC81" s="141" t="s">
        <v>874</v>
      </c>
      <c r="AD81" s="141" t="s">
        <v>874</v>
      </c>
      <c r="AE81" s="141" t="s">
        <v>874</v>
      </c>
      <c r="AF81" s="141" t="s">
        <v>874</v>
      </c>
      <c r="AG81" s="141" t="s">
        <v>874</v>
      </c>
      <c r="AH81" s="141" t="s">
        <v>874</v>
      </c>
      <c r="AI81" s="141" t="s">
        <v>874</v>
      </c>
      <c r="AJ81" s="141" t="s">
        <v>874</v>
      </c>
      <c r="AK81" s="141" t="s">
        <v>874</v>
      </c>
      <c r="AL81" s="141" t="s">
        <v>874</v>
      </c>
      <c r="AM81" s="141">
        <f t="shared" si="572"/>
        <v>2</v>
      </c>
      <c r="AN81" s="141" t="s">
        <v>874</v>
      </c>
      <c r="AO81" s="141" t="s">
        <v>874</v>
      </c>
      <c r="AP81" s="141" t="s">
        <v>874</v>
      </c>
      <c r="AQ81" s="141" t="s">
        <v>874</v>
      </c>
      <c r="AR81" s="141" t="s">
        <v>874</v>
      </c>
      <c r="AS81" s="141" t="s">
        <v>874</v>
      </c>
      <c r="AT81" s="141" t="s">
        <v>874</v>
      </c>
      <c r="AU81" s="141" t="s">
        <v>874</v>
      </c>
      <c r="AV81" s="141" t="s">
        <v>874</v>
      </c>
      <c r="AW81" s="141" t="s">
        <v>874</v>
      </c>
      <c r="AX81" s="141" t="s">
        <v>874</v>
      </c>
      <c r="AY81" s="141" t="s">
        <v>874</v>
      </c>
      <c r="AZ81" s="141" t="s">
        <v>874</v>
      </c>
      <c r="BA81" s="141" t="s">
        <v>874</v>
      </c>
      <c r="BB81" s="141" t="s">
        <v>874</v>
      </c>
      <c r="BC81" s="141" t="s">
        <v>874</v>
      </c>
      <c r="BD81" s="141" t="s">
        <v>874</v>
      </c>
      <c r="BE81" s="141" t="s">
        <v>874</v>
      </c>
      <c r="BF81" s="141" t="s">
        <v>874</v>
      </c>
      <c r="BG81" s="141" t="s">
        <v>874</v>
      </c>
      <c r="BH81" s="141" t="s">
        <v>874</v>
      </c>
      <c r="BI81" s="141" t="s">
        <v>874</v>
      </c>
      <c r="BJ81" s="141" t="s">
        <v>874</v>
      </c>
      <c r="BK81" s="141" t="s">
        <v>874</v>
      </c>
      <c r="BL81" s="141" t="s">
        <v>874</v>
      </c>
      <c r="BM81" s="141" t="s">
        <v>874</v>
      </c>
      <c r="BN81" s="141" t="s">
        <v>874</v>
      </c>
      <c r="BO81" s="141" t="s">
        <v>874</v>
      </c>
      <c r="BP81" s="141" t="s">
        <v>874</v>
      </c>
      <c r="BQ81" s="141" t="s">
        <v>874</v>
      </c>
      <c r="BR81" s="141" t="s">
        <v>874</v>
      </c>
      <c r="BS81" s="141" t="s">
        <v>874</v>
      </c>
      <c r="BT81" s="141" t="s">
        <v>874</v>
      </c>
      <c r="BU81" s="141" t="s">
        <v>874</v>
      </c>
      <c r="BV81" s="141" t="s">
        <v>874</v>
      </c>
      <c r="BW81" s="141" t="s">
        <v>874</v>
      </c>
      <c r="BX81" s="141" t="s">
        <v>874</v>
      </c>
      <c r="BY81" s="141" t="s">
        <v>874</v>
      </c>
      <c r="BZ81" s="141" t="s">
        <v>874</v>
      </c>
      <c r="CA81" s="141" t="s">
        <v>874</v>
      </c>
      <c r="CB81" s="141" t="s">
        <v>874</v>
      </c>
      <c r="CC81" s="141">
        <f t="shared" si="573"/>
        <v>-2</v>
      </c>
      <c r="CD81" s="111" t="s">
        <v>874</v>
      </c>
    </row>
    <row r="82" spans="1:82" s="161" customFormat="1" ht="24">
      <c r="A82" s="147" t="s">
        <v>920</v>
      </c>
      <c r="B82" s="148" t="s">
        <v>1025</v>
      </c>
      <c r="C82" s="147" t="s">
        <v>1026</v>
      </c>
      <c r="D82" s="111" t="s">
        <v>874</v>
      </c>
      <c r="E82" s="111" t="s">
        <v>874</v>
      </c>
      <c r="F82" s="111" t="s">
        <v>874</v>
      </c>
      <c r="G82" s="141" t="s">
        <v>874</v>
      </c>
      <c r="H82" s="141" t="s">
        <v>874</v>
      </c>
      <c r="I82" s="141" t="s">
        <v>874</v>
      </c>
      <c r="J82" s="141" t="s">
        <v>874</v>
      </c>
      <c r="K82" s="141" t="s">
        <v>874</v>
      </c>
      <c r="L82" s="141" t="s">
        <v>874</v>
      </c>
      <c r="M82" s="141" t="s">
        <v>874</v>
      </c>
      <c r="N82" s="141" t="s">
        <v>874</v>
      </c>
      <c r="O82" s="141" t="s">
        <v>874</v>
      </c>
      <c r="P82" s="141" t="s">
        <v>874</v>
      </c>
      <c r="Q82" s="141" t="s">
        <v>874</v>
      </c>
      <c r="R82" s="141" t="s">
        <v>874</v>
      </c>
      <c r="S82" s="141" t="s">
        <v>874</v>
      </c>
      <c r="T82" s="141" t="s">
        <v>874</v>
      </c>
      <c r="U82" s="141" t="s">
        <v>874</v>
      </c>
      <c r="V82" s="141" t="s">
        <v>874</v>
      </c>
      <c r="W82" s="141" t="s">
        <v>874</v>
      </c>
      <c r="X82" s="141" t="s">
        <v>874</v>
      </c>
      <c r="Y82" s="141" t="s">
        <v>874</v>
      </c>
      <c r="Z82" s="141" t="s">
        <v>874</v>
      </c>
      <c r="AA82" s="141" t="s">
        <v>874</v>
      </c>
      <c r="AB82" s="141" t="s">
        <v>874</v>
      </c>
      <c r="AC82" s="141" t="s">
        <v>874</v>
      </c>
      <c r="AD82" s="141" t="s">
        <v>874</v>
      </c>
      <c r="AE82" s="141" t="s">
        <v>874</v>
      </c>
      <c r="AF82" s="141" t="s">
        <v>874</v>
      </c>
      <c r="AG82" s="141" t="s">
        <v>874</v>
      </c>
      <c r="AH82" s="141" t="s">
        <v>874</v>
      </c>
      <c r="AI82" s="141" t="s">
        <v>874</v>
      </c>
      <c r="AJ82" s="141" t="s">
        <v>874</v>
      </c>
      <c r="AK82" s="141" t="s">
        <v>874</v>
      </c>
      <c r="AL82" s="141" t="s">
        <v>874</v>
      </c>
      <c r="AM82" s="141" t="s">
        <v>874</v>
      </c>
      <c r="AN82" s="141" t="s">
        <v>874</v>
      </c>
      <c r="AO82" s="141" t="s">
        <v>874</v>
      </c>
      <c r="AP82" s="141" t="s">
        <v>874</v>
      </c>
      <c r="AQ82" s="141" t="s">
        <v>874</v>
      </c>
      <c r="AR82" s="141" t="s">
        <v>874</v>
      </c>
      <c r="AS82" s="141" t="s">
        <v>874</v>
      </c>
      <c r="AT82" s="141" t="s">
        <v>874</v>
      </c>
      <c r="AU82" s="141" t="s">
        <v>874</v>
      </c>
      <c r="AV82" s="141" t="s">
        <v>874</v>
      </c>
      <c r="AW82" s="141" t="s">
        <v>874</v>
      </c>
      <c r="AX82" s="141" t="s">
        <v>874</v>
      </c>
      <c r="AY82" s="141" t="s">
        <v>874</v>
      </c>
      <c r="AZ82" s="141" t="s">
        <v>874</v>
      </c>
      <c r="BA82" s="141" t="s">
        <v>874</v>
      </c>
      <c r="BB82" s="141" t="s">
        <v>874</v>
      </c>
      <c r="BC82" s="141" t="s">
        <v>874</v>
      </c>
      <c r="BD82" s="141" t="s">
        <v>874</v>
      </c>
      <c r="BE82" s="141" t="s">
        <v>874</v>
      </c>
      <c r="BF82" s="141" t="s">
        <v>874</v>
      </c>
      <c r="BG82" s="141" t="s">
        <v>874</v>
      </c>
      <c r="BH82" s="141" t="s">
        <v>874</v>
      </c>
      <c r="BI82" s="141" t="s">
        <v>874</v>
      </c>
      <c r="BJ82" s="141" t="s">
        <v>874</v>
      </c>
      <c r="BK82" s="141" t="s">
        <v>874</v>
      </c>
      <c r="BL82" s="141" t="s">
        <v>874</v>
      </c>
      <c r="BM82" s="141" t="s">
        <v>874</v>
      </c>
      <c r="BN82" s="141" t="s">
        <v>874</v>
      </c>
      <c r="BO82" s="141" t="s">
        <v>874</v>
      </c>
      <c r="BP82" s="141" t="s">
        <v>874</v>
      </c>
      <c r="BQ82" s="141" t="s">
        <v>874</v>
      </c>
      <c r="BR82" s="141" t="s">
        <v>874</v>
      </c>
      <c r="BS82" s="141" t="s">
        <v>874</v>
      </c>
      <c r="BT82" s="141" t="s">
        <v>874</v>
      </c>
      <c r="BU82" s="141" t="s">
        <v>874</v>
      </c>
      <c r="BV82" s="141" t="s">
        <v>874</v>
      </c>
      <c r="BW82" s="141" t="s">
        <v>874</v>
      </c>
      <c r="BX82" s="141" t="s">
        <v>874</v>
      </c>
      <c r="BY82" s="141" t="s">
        <v>874</v>
      </c>
      <c r="BZ82" s="141" t="s">
        <v>874</v>
      </c>
      <c r="CA82" s="141" t="s">
        <v>874</v>
      </c>
      <c r="CB82" s="141" t="s">
        <v>874</v>
      </c>
      <c r="CC82" s="141" t="s">
        <v>874</v>
      </c>
      <c r="CD82" s="111" t="s">
        <v>874</v>
      </c>
    </row>
    <row r="83" spans="1:82" s="161" customFormat="1" ht="24">
      <c r="A83" s="147" t="s">
        <v>921</v>
      </c>
      <c r="B83" s="148" t="s">
        <v>1027</v>
      </c>
      <c r="C83" s="147" t="s">
        <v>1028</v>
      </c>
      <c r="D83" s="141" t="s">
        <v>874</v>
      </c>
      <c r="E83" s="141" t="s">
        <v>874</v>
      </c>
      <c r="F83" s="141" t="s">
        <v>874</v>
      </c>
      <c r="G83" s="141" t="s">
        <v>874</v>
      </c>
      <c r="H83" s="141" t="s">
        <v>874</v>
      </c>
      <c r="I83" s="141" t="s">
        <v>874</v>
      </c>
      <c r="J83" s="141" t="s">
        <v>874</v>
      </c>
      <c r="K83" s="141" t="s">
        <v>874</v>
      </c>
      <c r="L83" s="141" t="s">
        <v>874</v>
      </c>
      <c r="M83" s="141" t="s">
        <v>874</v>
      </c>
      <c r="N83" s="141" t="s">
        <v>874</v>
      </c>
      <c r="O83" s="141" t="s">
        <v>874</v>
      </c>
      <c r="P83" s="141" t="s">
        <v>874</v>
      </c>
      <c r="Q83" s="141" t="s">
        <v>874</v>
      </c>
      <c r="R83" s="141" t="s">
        <v>874</v>
      </c>
      <c r="S83" s="141" t="s">
        <v>874</v>
      </c>
      <c r="T83" s="141" t="s">
        <v>874</v>
      </c>
      <c r="U83" s="141" t="s">
        <v>874</v>
      </c>
      <c r="V83" s="141" t="s">
        <v>874</v>
      </c>
      <c r="W83" s="141" t="s">
        <v>874</v>
      </c>
      <c r="X83" s="141" t="s">
        <v>874</v>
      </c>
      <c r="Y83" s="141" t="s">
        <v>874</v>
      </c>
      <c r="Z83" s="141" t="s">
        <v>874</v>
      </c>
      <c r="AA83" s="141" t="s">
        <v>874</v>
      </c>
      <c r="AB83" s="141" t="s">
        <v>874</v>
      </c>
      <c r="AC83" s="141" t="s">
        <v>874</v>
      </c>
      <c r="AD83" s="141" t="s">
        <v>874</v>
      </c>
      <c r="AE83" s="141" t="s">
        <v>874</v>
      </c>
      <c r="AF83" s="141" t="s">
        <v>874</v>
      </c>
      <c r="AG83" s="141" t="s">
        <v>874</v>
      </c>
      <c r="AH83" s="141" t="s">
        <v>874</v>
      </c>
      <c r="AI83" s="141" t="s">
        <v>874</v>
      </c>
      <c r="AJ83" s="141" t="s">
        <v>874</v>
      </c>
      <c r="AK83" s="141" t="s">
        <v>874</v>
      </c>
      <c r="AL83" s="141" t="s">
        <v>874</v>
      </c>
      <c r="AM83" s="141" t="s">
        <v>874</v>
      </c>
      <c r="AN83" s="141" t="s">
        <v>874</v>
      </c>
      <c r="AO83" s="141" t="s">
        <v>874</v>
      </c>
      <c r="AP83" s="141" t="s">
        <v>874</v>
      </c>
      <c r="AQ83" s="141" t="s">
        <v>874</v>
      </c>
      <c r="AR83" s="141" t="s">
        <v>874</v>
      </c>
      <c r="AS83" s="141" t="s">
        <v>874</v>
      </c>
      <c r="AT83" s="141" t="s">
        <v>874</v>
      </c>
      <c r="AU83" s="141" t="s">
        <v>874</v>
      </c>
      <c r="AV83" s="141" t="s">
        <v>874</v>
      </c>
      <c r="AW83" s="141" t="s">
        <v>874</v>
      </c>
      <c r="AX83" s="141" t="s">
        <v>874</v>
      </c>
      <c r="AY83" s="141" t="s">
        <v>874</v>
      </c>
      <c r="AZ83" s="141" t="s">
        <v>874</v>
      </c>
      <c r="BA83" s="141" t="s">
        <v>874</v>
      </c>
      <c r="BB83" s="141" t="s">
        <v>874</v>
      </c>
      <c r="BC83" s="141" t="s">
        <v>874</v>
      </c>
      <c r="BD83" s="141" t="s">
        <v>874</v>
      </c>
      <c r="BE83" s="141" t="s">
        <v>874</v>
      </c>
      <c r="BF83" s="141" t="s">
        <v>874</v>
      </c>
      <c r="BG83" s="141" t="s">
        <v>874</v>
      </c>
      <c r="BH83" s="141" t="s">
        <v>874</v>
      </c>
      <c r="BI83" s="141" t="s">
        <v>874</v>
      </c>
      <c r="BJ83" s="141" t="s">
        <v>874</v>
      </c>
      <c r="BK83" s="141" t="s">
        <v>874</v>
      </c>
      <c r="BL83" s="141" t="s">
        <v>874</v>
      </c>
      <c r="BM83" s="141" t="s">
        <v>874</v>
      </c>
      <c r="BN83" s="141" t="s">
        <v>874</v>
      </c>
      <c r="BO83" s="141" t="s">
        <v>874</v>
      </c>
      <c r="BP83" s="141" t="s">
        <v>874</v>
      </c>
      <c r="BQ83" s="141" t="s">
        <v>874</v>
      </c>
      <c r="BR83" s="141" t="s">
        <v>874</v>
      </c>
      <c r="BS83" s="141" t="s">
        <v>874</v>
      </c>
      <c r="BT83" s="141" t="s">
        <v>874</v>
      </c>
      <c r="BU83" s="141" t="s">
        <v>874</v>
      </c>
      <c r="BV83" s="141" t="s">
        <v>874</v>
      </c>
      <c r="BW83" s="141" t="s">
        <v>874</v>
      </c>
      <c r="BX83" s="141" t="s">
        <v>874</v>
      </c>
      <c r="BY83" s="141" t="s">
        <v>874</v>
      </c>
      <c r="BZ83" s="141" t="s">
        <v>874</v>
      </c>
      <c r="CA83" s="141" t="s">
        <v>874</v>
      </c>
      <c r="CB83" s="141" t="s">
        <v>874</v>
      </c>
      <c r="CC83" s="141" t="s">
        <v>874</v>
      </c>
      <c r="CD83" s="111" t="s">
        <v>874</v>
      </c>
    </row>
    <row r="84" spans="1:82" s="161" customFormat="1" ht="36">
      <c r="A84" s="147" t="s">
        <v>922</v>
      </c>
      <c r="B84" s="148" t="s">
        <v>1029</v>
      </c>
      <c r="C84" s="157" t="s">
        <v>1030</v>
      </c>
      <c r="D84" s="141" t="s">
        <v>874</v>
      </c>
      <c r="E84" s="141" t="s">
        <v>874</v>
      </c>
      <c r="F84" s="141" t="s">
        <v>874</v>
      </c>
      <c r="G84" s="141" t="s">
        <v>874</v>
      </c>
      <c r="H84" s="141" t="s">
        <v>874</v>
      </c>
      <c r="I84" s="141" t="s">
        <v>874</v>
      </c>
      <c r="J84" s="141" t="s">
        <v>874</v>
      </c>
      <c r="K84" s="141" t="s">
        <v>874</v>
      </c>
      <c r="L84" s="141" t="s">
        <v>874</v>
      </c>
      <c r="M84" s="141" t="s">
        <v>874</v>
      </c>
      <c r="N84" s="141" t="s">
        <v>874</v>
      </c>
      <c r="O84" s="141" t="s">
        <v>874</v>
      </c>
      <c r="P84" s="141" t="s">
        <v>874</v>
      </c>
      <c r="Q84" s="141" t="s">
        <v>874</v>
      </c>
      <c r="R84" s="141" t="s">
        <v>874</v>
      </c>
      <c r="S84" s="141" t="s">
        <v>874</v>
      </c>
      <c r="T84" s="141" t="s">
        <v>874</v>
      </c>
      <c r="U84" s="141" t="s">
        <v>874</v>
      </c>
      <c r="V84" s="141" t="s">
        <v>874</v>
      </c>
      <c r="W84" s="141" t="s">
        <v>874</v>
      </c>
      <c r="X84" s="141" t="s">
        <v>874</v>
      </c>
      <c r="Y84" s="141" t="s">
        <v>874</v>
      </c>
      <c r="Z84" s="141" t="s">
        <v>874</v>
      </c>
      <c r="AA84" s="141" t="s">
        <v>874</v>
      </c>
      <c r="AB84" s="141" t="s">
        <v>874</v>
      </c>
      <c r="AC84" s="141" t="s">
        <v>874</v>
      </c>
      <c r="AD84" s="141" t="s">
        <v>874</v>
      </c>
      <c r="AE84" s="141" t="s">
        <v>874</v>
      </c>
      <c r="AF84" s="141" t="s">
        <v>874</v>
      </c>
      <c r="AG84" s="141" t="s">
        <v>874</v>
      </c>
      <c r="AH84" s="141" t="s">
        <v>874</v>
      </c>
      <c r="AI84" s="141" t="s">
        <v>874</v>
      </c>
      <c r="AJ84" s="141" t="s">
        <v>874</v>
      </c>
      <c r="AK84" s="141" t="s">
        <v>874</v>
      </c>
      <c r="AL84" s="141" t="s">
        <v>874</v>
      </c>
      <c r="AM84" s="141" t="s">
        <v>874</v>
      </c>
      <c r="AN84" s="141" t="s">
        <v>874</v>
      </c>
      <c r="AO84" s="141" t="s">
        <v>874</v>
      </c>
      <c r="AP84" s="141" t="s">
        <v>874</v>
      </c>
      <c r="AQ84" s="141" t="s">
        <v>874</v>
      </c>
      <c r="AR84" s="141" t="s">
        <v>874</v>
      </c>
      <c r="AS84" s="141" t="s">
        <v>874</v>
      </c>
      <c r="AT84" s="141" t="s">
        <v>874</v>
      </c>
      <c r="AU84" s="141" t="s">
        <v>874</v>
      </c>
      <c r="AV84" s="141" t="s">
        <v>874</v>
      </c>
      <c r="AW84" s="141" t="s">
        <v>874</v>
      </c>
      <c r="AX84" s="141" t="s">
        <v>874</v>
      </c>
      <c r="AY84" s="141" t="s">
        <v>874</v>
      </c>
      <c r="AZ84" s="141" t="s">
        <v>874</v>
      </c>
      <c r="BA84" s="141" t="s">
        <v>874</v>
      </c>
      <c r="BB84" s="141" t="s">
        <v>874</v>
      </c>
      <c r="BC84" s="141" t="s">
        <v>874</v>
      </c>
      <c r="BD84" s="141" t="s">
        <v>874</v>
      </c>
      <c r="BE84" s="141" t="s">
        <v>874</v>
      </c>
      <c r="BF84" s="141" t="s">
        <v>874</v>
      </c>
      <c r="BG84" s="141" t="s">
        <v>874</v>
      </c>
      <c r="BH84" s="141" t="s">
        <v>874</v>
      </c>
      <c r="BI84" s="141" t="s">
        <v>874</v>
      </c>
      <c r="BJ84" s="141" t="s">
        <v>874</v>
      </c>
      <c r="BK84" s="141" t="s">
        <v>874</v>
      </c>
      <c r="BL84" s="141" t="s">
        <v>874</v>
      </c>
      <c r="BM84" s="141" t="s">
        <v>874</v>
      </c>
      <c r="BN84" s="141" t="s">
        <v>874</v>
      </c>
      <c r="BO84" s="141" t="s">
        <v>874</v>
      </c>
      <c r="BP84" s="141" t="s">
        <v>874</v>
      </c>
      <c r="BQ84" s="141" t="s">
        <v>874</v>
      </c>
      <c r="BR84" s="141" t="s">
        <v>874</v>
      </c>
      <c r="BS84" s="141" t="s">
        <v>874</v>
      </c>
      <c r="BT84" s="141" t="s">
        <v>874</v>
      </c>
      <c r="BU84" s="141" t="s">
        <v>874</v>
      </c>
      <c r="BV84" s="141" t="s">
        <v>874</v>
      </c>
      <c r="BW84" s="141" t="s">
        <v>874</v>
      </c>
      <c r="BX84" s="141" t="s">
        <v>874</v>
      </c>
      <c r="BY84" s="141" t="s">
        <v>874</v>
      </c>
      <c r="BZ84" s="141" t="s">
        <v>874</v>
      </c>
      <c r="CA84" s="141" t="s">
        <v>874</v>
      </c>
      <c r="CB84" s="141" t="s">
        <v>874</v>
      </c>
      <c r="CC84" s="141" t="s">
        <v>874</v>
      </c>
      <c r="CD84" s="111" t="s">
        <v>874</v>
      </c>
    </row>
    <row r="85" spans="1:82" s="161" customFormat="1" ht="60">
      <c r="A85" s="147" t="s">
        <v>939</v>
      </c>
      <c r="B85" s="148" t="s">
        <v>1031</v>
      </c>
      <c r="C85" s="157" t="s">
        <v>1032</v>
      </c>
      <c r="D85" s="111" t="s">
        <v>874</v>
      </c>
      <c r="E85" s="111" t="s">
        <v>874</v>
      </c>
      <c r="F85" s="111" t="s">
        <v>874</v>
      </c>
      <c r="G85" s="141" t="s">
        <v>874</v>
      </c>
      <c r="H85" s="141" t="s">
        <v>874</v>
      </c>
      <c r="I85" s="141" t="s">
        <v>874</v>
      </c>
      <c r="J85" s="141" t="s">
        <v>874</v>
      </c>
      <c r="K85" s="141" t="s">
        <v>874</v>
      </c>
      <c r="L85" s="141" t="s">
        <v>874</v>
      </c>
      <c r="M85" s="141" t="s">
        <v>874</v>
      </c>
      <c r="N85" s="141" t="s">
        <v>874</v>
      </c>
      <c r="O85" s="141" t="s">
        <v>874</v>
      </c>
      <c r="P85" s="141" t="s">
        <v>874</v>
      </c>
      <c r="Q85" s="141" t="s">
        <v>874</v>
      </c>
      <c r="R85" s="141" t="s">
        <v>874</v>
      </c>
      <c r="S85" s="141" t="s">
        <v>874</v>
      </c>
      <c r="T85" s="141" t="s">
        <v>874</v>
      </c>
      <c r="U85" s="141" t="s">
        <v>874</v>
      </c>
      <c r="V85" s="141" t="s">
        <v>874</v>
      </c>
      <c r="W85" s="141" t="s">
        <v>874</v>
      </c>
      <c r="X85" s="141" t="s">
        <v>874</v>
      </c>
      <c r="Y85" s="141" t="s">
        <v>874</v>
      </c>
      <c r="Z85" s="141" t="s">
        <v>874</v>
      </c>
      <c r="AA85" s="141" t="s">
        <v>874</v>
      </c>
      <c r="AB85" s="141" t="s">
        <v>874</v>
      </c>
      <c r="AC85" s="141" t="s">
        <v>874</v>
      </c>
      <c r="AD85" s="141" t="s">
        <v>874</v>
      </c>
      <c r="AE85" s="141" t="s">
        <v>874</v>
      </c>
      <c r="AF85" s="141" t="s">
        <v>874</v>
      </c>
      <c r="AG85" s="141" t="s">
        <v>874</v>
      </c>
      <c r="AH85" s="141" t="s">
        <v>874</v>
      </c>
      <c r="AI85" s="141" t="s">
        <v>874</v>
      </c>
      <c r="AJ85" s="141" t="s">
        <v>874</v>
      </c>
      <c r="AK85" s="141" t="s">
        <v>874</v>
      </c>
      <c r="AL85" s="141" t="s">
        <v>874</v>
      </c>
      <c r="AM85" s="141" t="s">
        <v>874</v>
      </c>
      <c r="AN85" s="141" t="s">
        <v>874</v>
      </c>
      <c r="AO85" s="141" t="s">
        <v>874</v>
      </c>
      <c r="AP85" s="141" t="s">
        <v>874</v>
      </c>
      <c r="AQ85" s="141" t="s">
        <v>874</v>
      </c>
      <c r="AR85" s="141" t="s">
        <v>874</v>
      </c>
      <c r="AS85" s="141" t="s">
        <v>874</v>
      </c>
      <c r="AT85" s="141" t="s">
        <v>874</v>
      </c>
      <c r="AU85" s="141" t="s">
        <v>874</v>
      </c>
      <c r="AV85" s="141" t="s">
        <v>874</v>
      </c>
      <c r="AW85" s="141" t="s">
        <v>874</v>
      </c>
      <c r="AX85" s="141" t="s">
        <v>874</v>
      </c>
      <c r="AY85" s="141" t="s">
        <v>874</v>
      </c>
      <c r="AZ85" s="141" t="s">
        <v>874</v>
      </c>
      <c r="BA85" s="141" t="s">
        <v>874</v>
      </c>
      <c r="BB85" s="141" t="s">
        <v>874</v>
      </c>
      <c r="BC85" s="141" t="s">
        <v>874</v>
      </c>
      <c r="BD85" s="141" t="s">
        <v>874</v>
      </c>
      <c r="BE85" s="141" t="s">
        <v>874</v>
      </c>
      <c r="BF85" s="141" t="s">
        <v>874</v>
      </c>
      <c r="BG85" s="141" t="s">
        <v>874</v>
      </c>
      <c r="BH85" s="141" t="s">
        <v>874</v>
      </c>
      <c r="BI85" s="141" t="s">
        <v>874</v>
      </c>
      <c r="BJ85" s="141" t="s">
        <v>874</v>
      </c>
      <c r="BK85" s="141" t="s">
        <v>874</v>
      </c>
      <c r="BL85" s="141" t="s">
        <v>874</v>
      </c>
      <c r="BM85" s="141" t="s">
        <v>874</v>
      </c>
      <c r="BN85" s="141" t="s">
        <v>874</v>
      </c>
      <c r="BO85" s="141" t="s">
        <v>874</v>
      </c>
      <c r="BP85" s="141" t="s">
        <v>874</v>
      </c>
      <c r="BQ85" s="141" t="s">
        <v>874</v>
      </c>
      <c r="BR85" s="141" t="s">
        <v>874</v>
      </c>
      <c r="BS85" s="141" t="s">
        <v>874</v>
      </c>
      <c r="BT85" s="141" t="s">
        <v>874</v>
      </c>
      <c r="BU85" s="141" t="s">
        <v>874</v>
      </c>
      <c r="BV85" s="141" t="s">
        <v>874</v>
      </c>
      <c r="BW85" s="141" t="s">
        <v>874</v>
      </c>
      <c r="BX85" s="141" t="s">
        <v>874</v>
      </c>
      <c r="BY85" s="141" t="s">
        <v>874</v>
      </c>
      <c r="BZ85" s="141" t="s">
        <v>874</v>
      </c>
      <c r="CA85" s="141" t="s">
        <v>874</v>
      </c>
      <c r="CB85" s="141" t="s">
        <v>874</v>
      </c>
      <c r="CC85" s="141" t="s">
        <v>874</v>
      </c>
      <c r="CD85" s="111" t="s">
        <v>874</v>
      </c>
    </row>
  </sheetData>
  <mergeCells count="31">
    <mergeCell ref="CB9:CC9"/>
    <mergeCell ref="AN16:AT16"/>
    <mergeCell ref="AU16:BA16"/>
    <mergeCell ref="BB16:BH16"/>
    <mergeCell ref="BI16:BO16"/>
    <mergeCell ref="BP16:BV16"/>
    <mergeCell ref="AL14:BV14"/>
    <mergeCell ref="BW14:CC16"/>
    <mergeCell ref="E15:AM15"/>
    <mergeCell ref="AG16:AM16"/>
    <mergeCell ref="Z16:AF16"/>
    <mergeCell ref="CA2:CD2"/>
    <mergeCell ref="A3:AK3"/>
    <mergeCell ref="L4:M4"/>
    <mergeCell ref="N4:O4"/>
    <mergeCell ref="P4:Q4"/>
    <mergeCell ref="L6:Z6"/>
    <mergeCell ref="L7:Z7"/>
    <mergeCell ref="P9:Q9"/>
    <mergeCell ref="O11:AB11"/>
    <mergeCell ref="O12:AB12"/>
    <mergeCell ref="CD14:CD17"/>
    <mergeCell ref="AN15:BV15"/>
    <mergeCell ref="E16:K16"/>
    <mergeCell ref="L16:R16"/>
    <mergeCell ref="S16:Y16"/>
    <mergeCell ref="A14:A17"/>
    <mergeCell ref="B14:B17"/>
    <mergeCell ref="C14:C17"/>
    <mergeCell ref="D14:D17"/>
    <mergeCell ref="E14:AK14"/>
  </mergeCells>
  <conditionalFormatting sqref="E56:CC57">
    <cfRule type="containsBlanks" dxfId="1" priority="2">
      <formula>LEN(TRIM(E56))=0</formula>
    </cfRule>
  </conditionalFormatting>
  <conditionalFormatting sqref="E56:CC57">
    <cfRule type="containsBlanks" dxfId="0" priority="1">
      <formula>LEN(TRIM(E56))=0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paperSize="8" scale="1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37" max="32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H86"/>
  <sheetViews>
    <sheetView view="pageBreakPreview" zoomScaleNormal="100" zoomScaleSheetLayoutView="100" workbookViewId="0">
      <pane xSplit="3" ySplit="19" topLeftCell="D20" activePane="bottomRight" state="frozen"/>
      <selection activeCell="G25" sqref="G25"/>
      <selection pane="topRight" activeCell="G25" sqref="G25"/>
      <selection pane="bottomLeft" activeCell="G25" sqref="G25"/>
      <selection pane="bottomRight" activeCell="AZ29" sqref="AZ29"/>
    </sheetView>
  </sheetViews>
  <sheetFormatPr defaultColWidth="9.140625" defaultRowHeight="8.25"/>
  <cols>
    <col min="1" max="1" width="5.7109375" style="2" customWidth="1"/>
    <col min="2" max="2" width="27.5703125" style="3" customWidth="1"/>
    <col min="3" max="4" width="8.5703125" style="2" customWidth="1"/>
    <col min="5" max="5" width="6.28515625" style="2" customWidth="1"/>
    <col min="6" max="6" width="4.7109375" style="2" customWidth="1"/>
    <col min="7" max="7" width="6.7109375" style="2" bestFit="1" customWidth="1"/>
    <col min="8" max="8" width="4.7109375" style="2" customWidth="1"/>
    <col min="9" max="9" width="6.7109375" style="2" bestFit="1" customWidth="1"/>
    <col min="10" max="19" width="4.7109375" style="2" customWidth="1"/>
    <col min="20" max="27" width="5.5703125" style="2" customWidth="1"/>
    <col min="28" max="28" width="4.85546875" style="2" customWidth="1"/>
    <col min="29" max="29" width="4.7109375" style="2" customWidth="1"/>
    <col min="30" max="30" width="6" style="2" customWidth="1"/>
    <col min="31" max="31" width="4.7109375" style="2" customWidth="1"/>
    <col min="32" max="32" width="6.7109375" style="2" customWidth="1"/>
    <col min="33" max="49" width="4.7109375" style="2" customWidth="1"/>
    <col min="50" max="50" width="5.5703125" style="2" customWidth="1"/>
    <col min="51" max="51" width="4.7109375" style="2" customWidth="1"/>
    <col min="52" max="52" width="5.7109375" style="2" customWidth="1"/>
    <col min="53" max="59" width="4.7109375" style="2" customWidth="1"/>
    <col min="60" max="60" width="7.5703125" style="2" customWidth="1"/>
    <col min="61" max="16384" width="9.140625" style="2"/>
  </cols>
  <sheetData>
    <row r="1" spans="1:60">
      <c r="BH1" s="26" t="s">
        <v>674</v>
      </c>
    </row>
    <row r="2" spans="1:60">
      <c r="BD2" s="349" t="s">
        <v>11</v>
      </c>
      <c r="BE2" s="349"/>
      <c r="BF2" s="349"/>
      <c r="BG2" s="349"/>
      <c r="BH2" s="349"/>
    </row>
    <row r="3" spans="1:60">
      <c r="A3" s="350" t="s">
        <v>675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  <c r="Z3" s="350"/>
      <c r="AA3" s="350"/>
      <c r="AB3" s="350"/>
      <c r="AC3" s="350"/>
      <c r="AD3" s="350"/>
      <c r="AE3" s="350"/>
      <c r="AF3" s="350"/>
      <c r="AG3" s="350"/>
      <c r="AH3" s="350"/>
      <c r="AI3" s="350"/>
      <c r="AJ3" s="350"/>
      <c r="AK3" s="350"/>
      <c r="AL3" s="350"/>
      <c r="AM3" s="350"/>
      <c r="AN3" s="350"/>
      <c r="AO3" s="350"/>
      <c r="AP3" s="350"/>
      <c r="AQ3" s="350"/>
      <c r="AR3" s="350"/>
      <c r="AS3" s="350"/>
      <c r="AT3" s="350"/>
      <c r="AU3" s="350"/>
      <c r="AV3" s="350"/>
      <c r="AW3" s="350"/>
      <c r="AX3" s="350"/>
      <c r="AY3" s="350"/>
      <c r="AZ3" s="350"/>
      <c r="BA3" s="350"/>
      <c r="BB3" s="350"/>
      <c r="BC3" s="350"/>
      <c r="BD3" s="350"/>
      <c r="BE3" s="350"/>
      <c r="BF3" s="350"/>
      <c r="BG3" s="350"/>
      <c r="BH3" s="350"/>
    </row>
    <row r="4" spans="1:60" ht="9">
      <c r="U4" s="26" t="s">
        <v>593</v>
      </c>
      <c r="V4" s="343" t="s">
        <v>84</v>
      </c>
      <c r="W4" s="344"/>
      <c r="X4" s="350" t="s">
        <v>610</v>
      </c>
      <c r="Y4" s="350"/>
      <c r="Z4" s="343" t="s">
        <v>1044</v>
      </c>
      <c r="AA4" s="344"/>
      <c r="AB4" s="2" t="s">
        <v>595</v>
      </c>
    </row>
    <row r="5" spans="1:60">
      <c r="BF5" s="27"/>
    </row>
    <row r="6" spans="1:60">
      <c r="U6" s="28" t="s">
        <v>676</v>
      </c>
      <c r="V6" s="342" t="s">
        <v>943</v>
      </c>
      <c r="W6" s="342"/>
      <c r="X6" s="342"/>
      <c r="Y6" s="342"/>
      <c r="Z6" s="342"/>
      <c r="AA6" s="342"/>
      <c r="AB6" s="342"/>
      <c r="AC6" s="342"/>
      <c r="AD6" s="342"/>
      <c r="AE6" s="342"/>
      <c r="AF6" s="342"/>
      <c r="AG6" s="342"/>
      <c r="AH6" s="342"/>
      <c r="AI6" s="342"/>
      <c r="AJ6" s="342"/>
      <c r="AK6" s="342"/>
      <c r="AL6" s="342"/>
      <c r="AM6" s="342"/>
      <c r="BF6" s="27"/>
    </row>
    <row r="7" spans="1:60">
      <c r="V7" s="348" t="s">
        <v>13</v>
      </c>
      <c r="W7" s="348"/>
      <c r="X7" s="348"/>
      <c r="Y7" s="348"/>
      <c r="Z7" s="348"/>
      <c r="AA7" s="348"/>
      <c r="AB7" s="348"/>
      <c r="AC7" s="348"/>
      <c r="AD7" s="348"/>
      <c r="AE7" s="348"/>
      <c r="AF7" s="348"/>
      <c r="AG7" s="348"/>
      <c r="AH7" s="348"/>
      <c r="AI7" s="348"/>
      <c r="AJ7" s="348"/>
      <c r="AK7" s="348"/>
      <c r="AL7" s="348"/>
      <c r="AM7" s="348"/>
      <c r="BF7" s="27"/>
    </row>
    <row r="8" spans="1:60">
      <c r="BF8" s="27"/>
    </row>
    <row r="9" spans="1:60" ht="9">
      <c r="Y9" s="26" t="s">
        <v>14</v>
      </c>
      <c r="Z9" s="343" t="s">
        <v>1044</v>
      </c>
      <c r="AA9" s="344"/>
      <c r="AB9" s="2" t="s">
        <v>15</v>
      </c>
      <c r="BF9" s="351"/>
      <c r="BG9" s="351"/>
    </row>
    <row r="10" spans="1:60">
      <c r="BF10" s="27"/>
    </row>
    <row r="11" spans="1:60" ht="12" customHeight="1">
      <c r="X11" s="26" t="s">
        <v>16</v>
      </c>
      <c r="Y11" s="343" t="s">
        <v>942</v>
      </c>
      <c r="Z11" s="344"/>
      <c r="AA11" s="344"/>
      <c r="AB11" s="344"/>
      <c r="AC11" s="344"/>
      <c r="AD11" s="344"/>
      <c r="AE11" s="344"/>
      <c r="AF11" s="344"/>
      <c r="AG11" s="344"/>
      <c r="AH11" s="344"/>
      <c r="AI11" s="344"/>
      <c r="AJ11" s="344"/>
      <c r="AK11" s="344"/>
      <c r="AL11" s="344"/>
      <c r="AM11" s="344"/>
      <c r="AN11" s="344"/>
      <c r="AO11" s="344"/>
      <c r="BF11" s="29"/>
    </row>
    <row r="12" spans="1:60">
      <c r="Y12" s="348" t="s">
        <v>17</v>
      </c>
      <c r="Z12" s="348"/>
      <c r="AA12" s="348"/>
      <c r="AB12" s="348"/>
      <c r="AC12" s="348"/>
      <c r="AD12" s="348"/>
      <c r="AE12" s="348"/>
      <c r="AF12" s="348"/>
      <c r="AG12" s="348"/>
      <c r="AH12" s="348"/>
      <c r="AI12" s="348"/>
      <c r="AJ12" s="348"/>
      <c r="AK12" s="348"/>
      <c r="AL12" s="348"/>
      <c r="AM12" s="348"/>
      <c r="AN12" s="348"/>
      <c r="AO12" s="348"/>
    </row>
    <row r="13" spans="1:60"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</row>
    <row r="14" spans="1:60">
      <c r="E14" s="37"/>
      <c r="F14" s="37"/>
      <c r="G14" s="37"/>
      <c r="H14" s="37"/>
      <c r="I14" s="37"/>
    </row>
    <row r="15" spans="1:60">
      <c r="A15" s="361" t="s">
        <v>20</v>
      </c>
      <c r="B15" s="361" t="s">
        <v>21</v>
      </c>
      <c r="C15" s="361" t="s">
        <v>18</v>
      </c>
      <c r="D15" s="361" t="s">
        <v>32</v>
      </c>
      <c r="E15" s="363" t="s">
        <v>1058</v>
      </c>
      <c r="F15" s="364"/>
      <c r="G15" s="364"/>
      <c r="H15" s="364"/>
      <c r="I15" s="364"/>
      <c r="J15" s="364"/>
      <c r="K15" s="364"/>
      <c r="L15" s="364"/>
      <c r="M15" s="364"/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364"/>
      <c r="AE15" s="364"/>
      <c r="AF15" s="364"/>
      <c r="AG15" s="364"/>
      <c r="AH15" s="364"/>
      <c r="AI15" s="364"/>
      <c r="AJ15" s="364"/>
      <c r="AK15" s="364"/>
      <c r="AL15" s="364"/>
      <c r="AM15" s="364"/>
      <c r="AN15" s="364"/>
      <c r="AO15" s="364"/>
      <c r="AP15" s="364"/>
      <c r="AQ15" s="364"/>
      <c r="AR15" s="364"/>
      <c r="AS15" s="364"/>
      <c r="AT15" s="364"/>
      <c r="AU15" s="364"/>
      <c r="AV15" s="364"/>
      <c r="AW15" s="364"/>
      <c r="AX15" s="364"/>
      <c r="AY15" s="364"/>
      <c r="AZ15" s="364"/>
      <c r="BA15" s="364"/>
      <c r="BB15" s="365"/>
      <c r="BC15" s="352" t="s">
        <v>677</v>
      </c>
      <c r="BD15" s="353"/>
      <c r="BE15" s="353"/>
      <c r="BF15" s="353"/>
      <c r="BG15" s="354"/>
      <c r="BH15" s="361" t="s">
        <v>9</v>
      </c>
    </row>
    <row r="16" spans="1:60">
      <c r="A16" s="362"/>
      <c r="B16" s="362"/>
      <c r="C16" s="362"/>
      <c r="D16" s="362"/>
      <c r="E16" s="345" t="s">
        <v>0</v>
      </c>
      <c r="F16" s="346"/>
      <c r="G16" s="346"/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346"/>
      <c r="AA16" s="346"/>
      <c r="AB16" s="346"/>
      <c r="AC16" s="347"/>
      <c r="AD16" s="345" t="s">
        <v>5</v>
      </c>
      <c r="AE16" s="346"/>
      <c r="AF16" s="346"/>
      <c r="AG16" s="346"/>
      <c r="AH16" s="346"/>
      <c r="AI16" s="346"/>
      <c r="AJ16" s="346"/>
      <c r="AK16" s="346"/>
      <c r="AL16" s="346"/>
      <c r="AM16" s="346"/>
      <c r="AN16" s="346"/>
      <c r="AO16" s="346"/>
      <c r="AP16" s="346"/>
      <c r="AQ16" s="346"/>
      <c r="AR16" s="346"/>
      <c r="AS16" s="346"/>
      <c r="AT16" s="346"/>
      <c r="AU16" s="346"/>
      <c r="AV16" s="346"/>
      <c r="AW16" s="346"/>
      <c r="AX16" s="346"/>
      <c r="AY16" s="346"/>
      <c r="AZ16" s="346"/>
      <c r="BA16" s="346"/>
      <c r="BB16" s="347"/>
      <c r="BC16" s="355"/>
      <c r="BD16" s="356"/>
      <c r="BE16" s="356"/>
      <c r="BF16" s="356"/>
      <c r="BG16" s="357"/>
      <c r="BH16" s="362"/>
    </row>
    <row r="17" spans="1:60">
      <c r="A17" s="362"/>
      <c r="B17" s="362"/>
      <c r="C17" s="362"/>
      <c r="D17" s="362"/>
      <c r="E17" s="345" t="s">
        <v>599</v>
      </c>
      <c r="F17" s="346"/>
      <c r="G17" s="346"/>
      <c r="H17" s="346"/>
      <c r="I17" s="347"/>
      <c r="J17" s="345" t="s">
        <v>600</v>
      </c>
      <c r="K17" s="346"/>
      <c r="L17" s="346"/>
      <c r="M17" s="346"/>
      <c r="N17" s="347"/>
      <c r="O17" s="345" t="s">
        <v>601</v>
      </c>
      <c r="P17" s="346"/>
      <c r="Q17" s="346"/>
      <c r="R17" s="346"/>
      <c r="S17" s="347"/>
      <c r="T17" s="345" t="s">
        <v>602</v>
      </c>
      <c r="U17" s="346"/>
      <c r="V17" s="346"/>
      <c r="W17" s="346"/>
      <c r="X17" s="347"/>
      <c r="Y17" s="345" t="s">
        <v>603</v>
      </c>
      <c r="Z17" s="346"/>
      <c r="AA17" s="346"/>
      <c r="AB17" s="346"/>
      <c r="AC17" s="347"/>
      <c r="AD17" s="345" t="s">
        <v>599</v>
      </c>
      <c r="AE17" s="346"/>
      <c r="AF17" s="346"/>
      <c r="AG17" s="346"/>
      <c r="AH17" s="347"/>
      <c r="AI17" s="345" t="s">
        <v>600</v>
      </c>
      <c r="AJ17" s="346"/>
      <c r="AK17" s="346"/>
      <c r="AL17" s="346"/>
      <c r="AM17" s="347"/>
      <c r="AN17" s="345" t="s">
        <v>601</v>
      </c>
      <c r="AO17" s="346"/>
      <c r="AP17" s="346"/>
      <c r="AQ17" s="346"/>
      <c r="AR17" s="347"/>
      <c r="AS17" s="345" t="s">
        <v>602</v>
      </c>
      <c r="AT17" s="346"/>
      <c r="AU17" s="346"/>
      <c r="AV17" s="346"/>
      <c r="AW17" s="347"/>
      <c r="AX17" s="345" t="s">
        <v>603</v>
      </c>
      <c r="AY17" s="346"/>
      <c r="AZ17" s="346"/>
      <c r="BA17" s="346"/>
      <c r="BB17" s="347"/>
      <c r="BC17" s="358"/>
      <c r="BD17" s="359"/>
      <c r="BE17" s="359"/>
      <c r="BF17" s="359"/>
      <c r="BG17" s="360"/>
      <c r="BH17" s="362"/>
    </row>
    <row r="18" spans="1:60" ht="24">
      <c r="A18" s="362"/>
      <c r="B18" s="362"/>
      <c r="C18" s="362"/>
      <c r="D18" s="362"/>
      <c r="E18" s="4" t="s">
        <v>27</v>
      </c>
      <c r="F18" s="4" t="s">
        <v>28</v>
      </c>
      <c r="G18" s="4" t="s">
        <v>29</v>
      </c>
      <c r="H18" s="4" t="s">
        <v>30</v>
      </c>
      <c r="I18" s="4" t="s">
        <v>936</v>
      </c>
      <c r="J18" s="4" t="s">
        <v>27</v>
      </c>
      <c r="K18" s="4" t="s">
        <v>28</v>
      </c>
      <c r="L18" s="4" t="s">
        <v>29</v>
      </c>
      <c r="M18" s="4" t="s">
        <v>30</v>
      </c>
      <c r="N18" s="4" t="s">
        <v>936</v>
      </c>
      <c r="O18" s="4" t="s">
        <v>27</v>
      </c>
      <c r="P18" s="4" t="s">
        <v>28</v>
      </c>
      <c r="Q18" s="4" t="s">
        <v>29</v>
      </c>
      <c r="R18" s="4" t="s">
        <v>30</v>
      </c>
      <c r="S18" s="4" t="s">
        <v>936</v>
      </c>
      <c r="T18" s="4" t="s">
        <v>27</v>
      </c>
      <c r="U18" s="4" t="s">
        <v>28</v>
      </c>
      <c r="V18" s="4" t="s">
        <v>29</v>
      </c>
      <c r="W18" s="4" t="s">
        <v>30</v>
      </c>
      <c r="X18" s="4" t="s">
        <v>936</v>
      </c>
      <c r="Y18" s="4" t="s">
        <v>27</v>
      </c>
      <c r="Z18" s="4" t="s">
        <v>28</v>
      </c>
      <c r="AA18" s="4" t="s">
        <v>29</v>
      </c>
      <c r="AB18" s="4" t="s">
        <v>30</v>
      </c>
      <c r="AC18" s="4" t="s">
        <v>936</v>
      </c>
      <c r="AD18" s="4" t="s">
        <v>27</v>
      </c>
      <c r="AE18" s="4" t="s">
        <v>28</v>
      </c>
      <c r="AF18" s="4" t="s">
        <v>29</v>
      </c>
      <c r="AG18" s="4" t="s">
        <v>30</v>
      </c>
      <c r="AH18" s="4" t="s">
        <v>31</v>
      </c>
      <c r="AI18" s="4" t="s">
        <v>27</v>
      </c>
      <c r="AJ18" s="4" t="s">
        <v>28</v>
      </c>
      <c r="AK18" s="4" t="s">
        <v>29</v>
      </c>
      <c r="AL18" s="4" t="s">
        <v>30</v>
      </c>
      <c r="AM18" s="4" t="s">
        <v>31</v>
      </c>
      <c r="AN18" s="4" t="s">
        <v>27</v>
      </c>
      <c r="AO18" s="4" t="s">
        <v>28</v>
      </c>
      <c r="AP18" s="4" t="s">
        <v>29</v>
      </c>
      <c r="AQ18" s="4" t="s">
        <v>30</v>
      </c>
      <c r="AR18" s="4" t="s">
        <v>31</v>
      </c>
      <c r="AS18" s="4" t="s">
        <v>27</v>
      </c>
      <c r="AT18" s="4" t="s">
        <v>28</v>
      </c>
      <c r="AU18" s="4" t="s">
        <v>29</v>
      </c>
      <c r="AV18" s="4" t="s">
        <v>30</v>
      </c>
      <c r="AW18" s="4" t="s">
        <v>31</v>
      </c>
      <c r="AX18" s="4" t="s">
        <v>27</v>
      </c>
      <c r="AY18" s="4" t="s">
        <v>28</v>
      </c>
      <c r="AZ18" s="4" t="s">
        <v>29</v>
      </c>
      <c r="BA18" s="4" t="s">
        <v>30</v>
      </c>
      <c r="BB18" s="4" t="s">
        <v>31</v>
      </c>
      <c r="BC18" s="4" t="s">
        <v>27</v>
      </c>
      <c r="BD18" s="4" t="s">
        <v>28</v>
      </c>
      <c r="BE18" s="4" t="s">
        <v>29</v>
      </c>
      <c r="BF18" s="4" t="s">
        <v>30</v>
      </c>
      <c r="BG18" s="4" t="s">
        <v>31</v>
      </c>
      <c r="BH18" s="362"/>
    </row>
    <row r="19" spans="1:60">
      <c r="A19" s="5">
        <v>1</v>
      </c>
      <c r="B19" s="6">
        <v>2</v>
      </c>
      <c r="C19" s="5">
        <v>3</v>
      </c>
      <c r="D19" s="5">
        <v>4</v>
      </c>
      <c r="E19" s="5" t="s">
        <v>43</v>
      </c>
      <c r="F19" s="5" t="s">
        <v>44</v>
      </c>
      <c r="G19" s="5" t="s">
        <v>45</v>
      </c>
      <c r="H19" s="5" t="s">
        <v>46</v>
      </c>
      <c r="I19" s="5" t="s">
        <v>228</v>
      </c>
      <c r="J19" s="5" t="s">
        <v>225</v>
      </c>
      <c r="K19" s="5" t="s">
        <v>226</v>
      </c>
      <c r="L19" s="5" t="s">
        <v>227</v>
      </c>
      <c r="M19" s="5" t="s">
        <v>618</v>
      </c>
      <c r="N19" s="5" t="s">
        <v>619</v>
      </c>
      <c r="O19" s="5" t="s">
        <v>622</v>
      </c>
      <c r="P19" s="5" t="s">
        <v>623</v>
      </c>
      <c r="Q19" s="5" t="s">
        <v>624</v>
      </c>
      <c r="R19" s="5" t="s">
        <v>625</v>
      </c>
      <c r="S19" s="5" t="s">
        <v>626</v>
      </c>
      <c r="T19" s="5" t="s">
        <v>629</v>
      </c>
      <c r="U19" s="5" t="s">
        <v>630</v>
      </c>
      <c r="V19" s="5" t="s">
        <v>631</v>
      </c>
      <c r="W19" s="5" t="s">
        <v>632</v>
      </c>
      <c r="X19" s="5" t="s">
        <v>633</v>
      </c>
      <c r="Y19" s="5" t="s">
        <v>636</v>
      </c>
      <c r="Z19" s="5" t="s">
        <v>637</v>
      </c>
      <c r="AA19" s="5" t="s">
        <v>638</v>
      </c>
      <c r="AB19" s="5" t="s">
        <v>639</v>
      </c>
      <c r="AC19" s="5" t="s">
        <v>640</v>
      </c>
      <c r="AD19" s="5" t="s">
        <v>47</v>
      </c>
      <c r="AE19" s="5" t="s">
        <v>48</v>
      </c>
      <c r="AF19" s="5" t="s">
        <v>49</v>
      </c>
      <c r="AG19" s="5" t="s">
        <v>50</v>
      </c>
      <c r="AH19" s="5" t="s">
        <v>243</v>
      </c>
      <c r="AI19" s="5" t="s">
        <v>237</v>
      </c>
      <c r="AJ19" s="5" t="s">
        <v>238</v>
      </c>
      <c r="AK19" s="5" t="s">
        <v>239</v>
      </c>
      <c r="AL19" s="5" t="s">
        <v>643</v>
      </c>
      <c r="AM19" s="5" t="s">
        <v>644</v>
      </c>
      <c r="AN19" s="5" t="s">
        <v>647</v>
      </c>
      <c r="AO19" s="5" t="s">
        <v>648</v>
      </c>
      <c r="AP19" s="5" t="s">
        <v>649</v>
      </c>
      <c r="AQ19" s="5" t="s">
        <v>650</v>
      </c>
      <c r="AR19" s="5" t="s">
        <v>651</v>
      </c>
      <c r="AS19" s="5" t="s">
        <v>654</v>
      </c>
      <c r="AT19" s="5" t="s">
        <v>655</v>
      </c>
      <c r="AU19" s="5" t="s">
        <v>656</v>
      </c>
      <c r="AV19" s="5" t="s">
        <v>657</v>
      </c>
      <c r="AW19" s="5" t="s">
        <v>658</v>
      </c>
      <c r="AX19" s="5" t="s">
        <v>661</v>
      </c>
      <c r="AY19" s="5" t="s">
        <v>662</v>
      </c>
      <c r="AZ19" s="5" t="s">
        <v>663</v>
      </c>
      <c r="BA19" s="5" t="s">
        <v>664</v>
      </c>
      <c r="BB19" s="5" t="s">
        <v>665</v>
      </c>
      <c r="BC19" s="5" t="s">
        <v>51</v>
      </c>
      <c r="BD19" s="5" t="s">
        <v>52</v>
      </c>
      <c r="BE19" s="5" t="s">
        <v>53</v>
      </c>
      <c r="BF19" s="5" t="s">
        <v>54</v>
      </c>
      <c r="BG19" s="5" t="s">
        <v>259</v>
      </c>
      <c r="BH19" s="5">
        <v>8</v>
      </c>
    </row>
    <row r="20" spans="1:60" s="136" customFormat="1" ht="24">
      <c r="A20" s="216">
        <v>0</v>
      </c>
      <c r="B20" s="216" t="s">
        <v>10</v>
      </c>
      <c r="C20" s="216" t="s">
        <v>866</v>
      </c>
      <c r="D20" s="217" t="s">
        <v>874</v>
      </c>
      <c r="E20" s="217" t="s">
        <v>874</v>
      </c>
      <c r="F20" s="217" t="s">
        <v>874</v>
      </c>
      <c r="G20" s="217" t="s">
        <v>874</v>
      </c>
      <c r="H20" s="217" t="s">
        <v>874</v>
      </c>
      <c r="I20" s="217" t="s">
        <v>874</v>
      </c>
      <c r="J20" s="217" t="s">
        <v>874</v>
      </c>
      <c r="K20" s="217" t="s">
        <v>874</v>
      </c>
      <c r="L20" s="217" t="s">
        <v>874</v>
      </c>
      <c r="M20" s="217" t="s">
        <v>874</v>
      </c>
      <c r="N20" s="217" t="s">
        <v>874</v>
      </c>
      <c r="O20" s="217" t="s">
        <v>874</v>
      </c>
      <c r="P20" s="217" t="s">
        <v>874</v>
      </c>
      <c r="Q20" s="217" t="s">
        <v>874</v>
      </c>
      <c r="R20" s="217" t="s">
        <v>874</v>
      </c>
      <c r="S20" s="217" t="s">
        <v>874</v>
      </c>
      <c r="T20" s="217" t="s">
        <v>874</v>
      </c>
      <c r="U20" s="217" t="s">
        <v>874</v>
      </c>
      <c r="V20" s="217" t="s">
        <v>874</v>
      </c>
      <c r="W20" s="217" t="s">
        <v>874</v>
      </c>
      <c r="X20" s="217" t="s">
        <v>874</v>
      </c>
      <c r="Y20" s="217" t="s">
        <v>874</v>
      </c>
      <c r="Z20" s="217" t="s">
        <v>874</v>
      </c>
      <c r="AA20" s="217" t="s">
        <v>874</v>
      </c>
      <c r="AB20" s="217" t="s">
        <v>874</v>
      </c>
      <c r="AC20" s="217" t="s">
        <v>874</v>
      </c>
      <c r="AD20" s="217" t="s">
        <v>874</v>
      </c>
      <c r="AE20" s="217" t="s">
        <v>874</v>
      </c>
      <c r="AF20" s="217" t="s">
        <v>874</v>
      </c>
      <c r="AG20" s="217" t="s">
        <v>874</v>
      </c>
      <c r="AH20" s="217" t="s">
        <v>874</v>
      </c>
      <c r="AI20" s="217" t="s">
        <v>874</v>
      </c>
      <c r="AJ20" s="217" t="s">
        <v>874</v>
      </c>
      <c r="AK20" s="217" t="s">
        <v>874</v>
      </c>
      <c r="AL20" s="217" t="s">
        <v>874</v>
      </c>
      <c r="AM20" s="217" t="s">
        <v>874</v>
      </c>
      <c r="AN20" s="217" t="s">
        <v>874</v>
      </c>
      <c r="AO20" s="217" t="s">
        <v>874</v>
      </c>
      <c r="AP20" s="217" t="s">
        <v>874</v>
      </c>
      <c r="AQ20" s="217" t="s">
        <v>874</v>
      </c>
      <c r="AR20" s="217" t="s">
        <v>874</v>
      </c>
      <c r="AS20" s="217" t="s">
        <v>874</v>
      </c>
      <c r="AT20" s="217" t="s">
        <v>874</v>
      </c>
      <c r="AU20" s="217" t="s">
        <v>874</v>
      </c>
      <c r="AV20" s="217" t="s">
        <v>874</v>
      </c>
      <c r="AW20" s="217" t="s">
        <v>874</v>
      </c>
      <c r="AX20" s="217" t="s">
        <v>874</v>
      </c>
      <c r="AY20" s="217" t="s">
        <v>874</v>
      </c>
      <c r="AZ20" s="217" t="s">
        <v>874</v>
      </c>
      <c r="BA20" s="217" t="s">
        <v>874</v>
      </c>
      <c r="BB20" s="217" t="s">
        <v>874</v>
      </c>
      <c r="BC20" s="217" t="s">
        <v>874</v>
      </c>
      <c r="BD20" s="217" t="s">
        <v>874</v>
      </c>
      <c r="BE20" s="217" t="s">
        <v>874</v>
      </c>
      <c r="BF20" s="217" t="s">
        <v>874</v>
      </c>
      <c r="BG20" s="217" t="s">
        <v>874</v>
      </c>
      <c r="BH20" s="217" t="s">
        <v>874</v>
      </c>
    </row>
    <row r="21" spans="1:60" s="161" customFormat="1" ht="24">
      <c r="A21" s="147" t="s">
        <v>843</v>
      </c>
      <c r="B21" s="148" t="s">
        <v>844</v>
      </c>
      <c r="C21" s="147" t="s">
        <v>866</v>
      </c>
      <c r="D21" s="141" t="s">
        <v>874</v>
      </c>
      <c r="E21" s="141" t="s">
        <v>874</v>
      </c>
      <c r="F21" s="141" t="s">
        <v>874</v>
      </c>
      <c r="G21" s="141" t="s">
        <v>874</v>
      </c>
      <c r="H21" s="141" t="s">
        <v>874</v>
      </c>
      <c r="I21" s="141" t="s">
        <v>874</v>
      </c>
      <c r="J21" s="141" t="s">
        <v>874</v>
      </c>
      <c r="K21" s="141" t="s">
        <v>874</v>
      </c>
      <c r="L21" s="141" t="s">
        <v>874</v>
      </c>
      <c r="M21" s="141" t="s">
        <v>874</v>
      </c>
      <c r="N21" s="141" t="s">
        <v>874</v>
      </c>
      <c r="O21" s="141" t="s">
        <v>874</v>
      </c>
      <c r="P21" s="141" t="s">
        <v>874</v>
      </c>
      <c r="Q21" s="111" t="s">
        <v>874</v>
      </c>
      <c r="R21" s="111" t="s">
        <v>874</v>
      </c>
      <c r="S21" s="111" t="s">
        <v>874</v>
      </c>
      <c r="T21" s="111" t="s">
        <v>874</v>
      </c>
      <c r="U21" s="111" t="s">
        <v>874</v>
      </c>
      <c r="V21" s="111" t="s">
        <v>874</v>
      </c>
      <c r="W21" s="111" t="s">
        <v>874</v>
      </c>
      <c r="X21" s="111" t="s">
        <v>874</v>
      </c>
      <c r="Y21" s="111" t="s">
        <v>874</v>
      </c>
      <c r="Z21" s="111" t="s">
        <v>874</v>
      </c>
      <c r="AA21" s="111" t="s">
        <v>874</v>
      </c>
      <c r="AB21" s="111" t="s">
        <v>874</v>
      </c>
      <c r="AC21" s="111" t="s">
        <v>874</v>
      </c>
      <c r="AD21" s="111" t="s">
        <v>874</v>
      </c>
      <c r="AE21" s="111" t="s">
        <v>874</v>
      </c>
      <c r="AF21" s="111" t="s">
        <v>874</v>
      </c>
      <c r="AG21" s="111" t="s">
        <v>874</v>
      </c>
      <c r="AH21" s="111" t="s">
        <v>874</v>
      </c>
      <c r="AI21" s="111" t="s">
        <v>874</v>
      </c>
      <c r="AJ21" s="111" t="s">
        <v>874</v>
      </c>
      <c r="AK21" s="111" t="s">
        <v>874</v>
      </c>
      <c r="AL21" s="111" t="s">
        <v>874</v>
      </c>
      <c r="AM21" s="111" t="s">
        <v>874</v>
      </c>
      <c r="AN21" s="111" t="s">
        <v>874</v>
      </c>
      <c r="AO21" s="111" t="s">
        <v>874</v>
      </c>
      <c r="AP21" s="111" t="s">
        <v>874</v>
      </c>
      <c r="AQ21" s="111" t="s">
        <v>874</v>
      </c>
      <c r="AR21" s="111" t="s">
        <v>874</v>
      </c>
      <c r="AS21" s="111" t="s">
        <v>874</v>
      </c>
      <c r="AT21" s="111" t="s">
        <v>874</v>
      </c>
      <c r="AU21" s="111" t="s">
        <v>874</v>
      </c>
      <c r="AV21" s="111" t="s">
        <v>874</v>
      </c>
      <c r="AW21" s="111" t="s">
        <v>874</v>
      </c>
      <c r="AX21" s="111" t="s">
        <v>874</v>
      </c>
      <c r="AY21" s="111" t="s">
        <v>874</v>
      </c>
      <c r="AZ21" s="111" t="s">
        <v>874</v>
      </c>
      <c r="BA21" s="111" t="s">
        <v>874</v>
      </c>
      <c r="BB21" s="111" t="s">
        <v>874</v>
      </c>
      <c r="BC21" s="111" t="s">
        <v>874</v>
      </c>
      <c r="BD21" s="111" t="s">
        <v>874</v>
      </c>
      <c r="BE21" s="111" t="s">
        <v>874</v>
      </c>
      <c r="BF21" s="111" t="s">
        <v>874</v>
      </c>
      <c r="BG21" s="111" t="s">
        <v>874</v>
      </c>
      <c r="BH21" s="111" t="s">
        <v>874</v>
      </c>
    </row>
    <row r="22" spans="1:60" s="161" customFormat="1" ht="24">
      <c r="A22" s="147" t="s">
        <v>845</v>
      </c>
      <c r="B22" s="148" t="s">
        <v>846</v>
      </c>
      <c r="C22" s="147" t="s">
        <v>866</v>
      </c>
      <c r="D22" s="141" t="s">
        <v>874</v>
      </c>
      <c r="E22" s="141" t="s">
        <v>874</v>
      </c>
      <c r="F22" s="141" t="s">
        <v>874</v>
      </c>
      <c r="G22" s="141" t="s">
        <v>874</v>
      </c>
      <c r="H22" s="141" t="s">
        <v>874</v>
      </c>
      <c r="I22" s="141" t="s">
        <v>874</v>
      </c>
      <c r="J22" s="141" t="s">
        <v>874</v>
      </c>
      <c r="K22" s="141" t="s">
        <v>874</v>
      </c>
      <c r="L22" s="141" t="s">
        <v>874</v>
      </c>
      <c r="M22" s="141" t="s">
        <v>874</v>
      </c>
      <c r="N22" s="141" t="s">
        <v>874</v>
      </c>
      <c r="O22" s="141" t="s">
        <v>874</v>
      </c>
      <c r="P22" s="141" t="s">
        <v>874</v>
      </c>
      <c r="Q22" s="141" t="s">
        <v>874</v>
      </c>
      <c r="R22" s="141" t="s">
        <v>874</v>
      </c>
      <c r="S22" s="141" t="s">
        <v>874</v>
      </c>
      <c r="T22" s="141" t="s">
        <v>874</v>
      </c>
      <c r="U22" s="141" t="s">
        <v>874</v>
      </c>
      <c r="V22" s="141" t="s">
        <v>874</v>
      </c>
      <c r="W22" s="141" t="s">
        <v>874</v>
      </c>
      <c r="X22" s="141" t="s">
        <v>874</v>
      </c>
      <c r="Y22" s="141" t="s">
        <v>874</v>
      </c>
      <c r="Z22" s="141" t="s">
        <v>874</v>
      </c>
      <c r="AA22" s="141" t="s">
        <v>874</v>
      </c>
      <c r="AB22" s="141" t="s">
        <v>874</v>
      </c>
      <c r="AC22" s="141" t="s">
        <v>874</v>
      </c>
      <c r="AD22" s="141" t="s">
        <v>874</v>
      </c>
      <c r="AE22" s="141" t="s">
        <v>874</v>
      </c>
      <c r="AF22" s="141" t="s">
        <v>874</v>
      </c>
      <c r="AG22" s="141" t="s">
        <v>874</v>
      </c>
      <c r="AH22" s="141" t="s">
        <v>874</v>
      </c>
      <c r="AI22" s="141" t="s">
        <v>874</v>
      </c>
      <c r="AJ22" s="141" t="s">
        <v>874</v>
      </c>
      <c r="AK22" s="141" t="s">
        <v>874</v>
      </c>
      <c r="AL22" s="141" t="s">
        <v>874</v>
      </c>
      <c r="AM22" s="141" t="s">
        <v>874</v>
      </c>
      <c r="AN22" s="141" t="s">
        <v>874</v>
      </c>
      <c r="AO22" s="141" t="s">
        <v>874</v>
      </c>
      <c r="AP22" s="141" t="s">
        <v>874</v>
      </c>
      <c r="AQ22" s="141" t="s">
        <v>874</v>
      </c>
      <c r="AR22" s="141" t="s">
        <v>874</v>
      </c>
      <c r="AS22" s="141" t="s">
        <v>874</v>
      </c>
      <c r="AT22" s="141" t="s">
        <v>874</v>
      </c>
      <c r="AU22" s="141" t="s">
        <v>874</v>
      </c>
      <c r="AV22" s="141" t="s">
        <v>874</v>
      </c>
      <c r="AW22" s="141" t="s">
        <v>874</v>
      </c>
      <c r="AX22" s="141" t="s">
        <v>874</v>
      </c>
      <c r="AY22" s="141" t="s">
        <v>874</v>
      </c>
      <c r="AZ22" s="141" t="s">
        <v>874</v>
      </c>
      <c r="BA22" s="141" t="s">
        <v>874</v>
      </c>
      <c r="BB22" s="141" t="s">
        <v>874</v>
      </c>
      <c r="BC22" s="141" t="s">
        <v>874</v>
      </c>
      <c r="BD22" s="141" t="s">
        <v>874</v>
      </c>
      <c r="BE22" s="141" t="s">
        <v>874</v>
      </c>
      <c r="BF22" s="141" t="s">
        <v>874</v>
      </c>
      <c r="BG22" s="141" t="s">
        <v>874</v>
      </c>
      <c r="BH22" s="141" t="s">
        <v>874</v>
      </c>
    </row>
    <row r="23" spans="1:60" s="161" customFormat="1" ht="60">
      <c r="A23" s="147" t="s">
        <v>944</v>
      </c>
      <c r="B23" s="148" t="s">
        <v>945</v>
      </c>
      <c r="C23" s="147" t="s">
        <v>866</v>
      </c>
      <c r="D23" s="141" t="s">
        <v>874</v>
      </c>
      <c r="E23" s="141" t="s">
        <v>874</v>
      </c>
      <c r="F23" s="141" t="s">
        <v>874</v>
      </c>
      <c r="G23" s="141" t="s">
        <v>874</v>
      </c>
      <c r="H23" s="141" t="s">
        <v>874</v>
      </c>
      <c r="I23" s="141" t="s">
        <v>874</v>
      </c>
      <c r="J23" s="141" t="s">
        <v>874</v>
      </c>
      <c r="K23" s="141" t="s">
        <v>874</v>
      </c>
      <c r="L23" s="141" t="s">
        <v>874</v>
      </c>
      <c r="M23" s="141" t="s">
        <v>874</v>
      </c>
      <c r="N23" s="141" t="s">
        <v>874</v>
      </c>
      <c r="O23" s="141" t="s">
        <v>874</v>
      </c>
      <c r="P23" s="141" t="s">
        <v>874</v>
      </c>
      <c r="Q23" s="111" t="s">
        <v>874</v>
      </c>
      <c r="R23" s="111" t="s">
        <v>874</v>
      </c>
      <c r="S23" s="111" t="s">
        <v>874</v>
      </c>
      <c r="T23" s="111" t="s">
        <v>874</v>
      </c>
      <c r="U23" s="111" t="s">
        <v>874</v>
      </c>
      <c r="V23" s="111" t="s">
        <v>874</v>
      </c>
      <c r="W23" s="111" t="s">
        <v>874</v>
      </c>
      <c r="X23" s="111" t="s">
        <v>874</v>
      </c>
      <c r="Y23" s="111" t="s">
        <v>874</v>
      </c>
      <c r="Z23" s="111" t="s">
        <v>874</v>
      </c>
      <c r="AA23" s="111" t="s">
        <v>874</v>
      </c>
      <c r="AB23" s="111" t="s">
        <v>874</v>
      </c>
      <c r="AC23" s="111" t="s">
        <v>874</v>
      </c>
      <c r="AD23" s="111" t="s">
        <v>874</v>
      </c>
      <c r="AE23" s="111" t="s">
        <v>874</v>
      </c>
      <c r="AF23" s="111" t="s">
        <v>874</v>
      </c>
      <c r="AG23" s="111" t="s">
        <v>874</v>
      </c>
      <c r="AH23" s="111" t="s">
        <v>874</v>
      </c>
      <c r="AI23" s="111" t="s">
        <v>874</v>
      </c>
      <c r="AJ23" s="111" t="s">
        <v>874</v>
      </c>
      <c r="AK23" s="111" t="s">
        <v>874</v>
      </c>
      <c r="AL23" s="111" t="s">
        <v>874</v>
      </c>
      <c r="AM23" s="111" t="s">
        <v>874</v>
      </c>
      <c r="AN23" s="111" t="s">
        <v>874</v>
      </c>
      <c r="AO23" s="111" t="s">
        <v>874</v>
      </c>
      <c r="AP23" s="111" t="s">
        <v>874</v>
      </c>
      <c r="AQ23" s="111" t="s">
        <v>874</v>
      </c>
      <c r="AR23" s="111" t="s">
        <v>874</v>
      </c>
      <c r="AS23" s="111" t="s">
        <v>874</v>
      </c>
      <c r="AT23" s="111" t="s">
        <v>874</v>
      </c>
      <c r="AU23" s="111" t="s">
        <v>874</v>
      </c>
      <c r="AV23" s="111" t="s">
        <v>874</v>
      </c>
      <c r="AW23" s="111" t="s">
        <v>874</v>
      </c>
      <c r="AX23" s="111" t="s">
        <v>874</v>
      </c>
      <c r="AY23" s="111" t="s">
        <v>874</v>
      </c>
      <c r="AZ23" s="111" t="s">
        <v>874</v>
      </c>
      <c r="BA23" s="111" t="s">
        <v>874</v>
      </c>
      <c r="BB23" s="111" t="s">
        <v>874</v>
      </c>
      <c r="BC23" s="111" t="s">
        <v>874</v>
      </c>
      <c r="BD23" s="111" t="s">
        <v>874</v>
      </c>
      <c r="BE23" s="111" t="s">
        <v>874</v>
      </c>
      <c r="BF23" s="111" t="s">
        <v>874</v>
      </c>
      <c r="BG23" s="111" t="s">
        <v>874</v>
      </c>
      <c r="BH23" s="111" t="s">
        <v>874</v>
      </c>
    </row>
    <row r="24" spans="1:60" s="161" customFormat="1" ht="36">
      <c r="A24" s="147" t="s">
        <v>847</v>
      </c>
      <c r="B24" s="148" t="s">
        <v>848</v>
      </c>
      <c r="C24" s="147" t="s">
        <v>866</v>
      </c>
      <c r="D24" s="141" t="s">
        <v>874</v>
      </c>
      <c r="E24" s="141" t="s">
        <v>874</v>
      </c>
      <c r="F24" s="141" t="s">
        <v>874</v>
      </c>
      <c r="G24" s="141" t="s">
        <v>874</v>
      </c>
      <c r="H24" s="141" t="s">
        <v>874</v>
      </c>
      <c r="I24" s="141" t="s">
        <v>874</v>
      </c>
      <c r="J24" s="141" t="s">
        <v>874</v>
      </c>
      <c r="K24" s="141" t="s">
        <v>874</v>
      </c>
      <c r="L24" s="141" t="s">
        <v>874</v>
      </c>
      <c r="M24" s="141" t="s">
        <v>874</v>
      </c>
      <c r="N24" s="141" t="s">
        <v>874</v>
      </c>
      <c r="O24" s="141" t="s">
        <v>874</v>
      </c>
      <c r="P24" s="141" t="s">
        <v>874</v>
      </c>
      <c r="Q24" s="141" t="s">
        <v>874</v>
      </c>
      <c r="R24" s="141" t="s">
        <v>874</v>
      </c>
      <c r="S24" s="141" t="s">
        <v>874</v>
      </c>
      <c r="T24" s="141" t="s">
        <v>874</v>
      </c>
      <c r="U24" s="141" t="s">
        <v>874</v>
      </c>
      <c r="V24" s="141" t="s">
        <v>874</v>
      </c>
      <c r="W24" s="141" t="s">
        <v>874</v>
      </c>
      <c r="X24" s="141" t="s">
        <v>874</v>
      </c>
      <c r="Y24" s="141" t="s">
        <v>874</v>
      </c>
      <c r="Z24" s="141" t="s">
        <v>874</v>
      </c>
      <c r="AA24" s="141" t="s">
        <v>874</v>
      </c>
      <c r="AB24" s="141" t="s">
        <v>874</v>
      </c>
      <c r="AC24" s="141" t="s">
        <v>874</v>
      </c>
      <c r="AD24" s="141" t="s">
        <v>874</v>
      </c>
      <c r="AE24" s="141" t="s">
        <v>874</v>
      </c>
      <c r="AF24" s="141" t="s">
        <v>874</v>
      </c>
      <c r="AG24" s="141" t="s">
        <v>874</v>
      </c>
      <c r="AH24" s="141" t="s">
        <v>874</v>
      </c>
      <c r="AI24" s="141" t="s">
        <v>874</v>
      </c>
      <c r="AJ24" s="141" t="s">
        <v>874</v>
      </c>
      <c r="AK24" s="141" t="s">
        <v>874</v>
      </c>
      <c r="AL24" s="141" t="s">
        <v>874</v>
      </c>
      <c r="AM24" s="141" t="s">
        <v>874</v>
      </c>
      <c r="AN24" s="141" t="s">
        <v>874</v>
      </c>
      <c r="AO24" s="141" t="s">
        <v>874</v>
      </c>
      <c r="AP24" s="141" t="s">
        <v>874</v>
      </c>
      <c r="AQ24" s="141" t="s">
        <v>874</v>
      </c>
      <c r="AR24" s="141" t="s">
        <v>874</v>
      </c>
      <c r="AS24" s="141" t="s">
        <v>874</v>
      </c>
      <c r="AT24" s="141" t="s">
        <v>874</v>
      </c>
      <c r="AU24" s="141" t="s">
        <v>874</v>
      </c>
      <c r="AV24" s="141" t="s">
        <v>874</v>
      </c>
      <c r="AW24" s="141" t="s">
        <v>874</v>
      </c>
      <c r="AX24" s="141" t="s">
        <v>874</v>
      </c>
      <c r="AY24" s="141" t="s">
        <v>874</v>
      </c>
      <c r="AZ24" s="141" t="s">
        <v>874</v>
      </c>
      <c r="BA24" s="141" t="s">
        <v>874</v>
      </c>
      <c r="BB24" s="141" t="s">
        <v>874</v>
      </c>
      <c r="BC24" s="141" t="s">
        <v>874</v>
      </c>
      <c r="BD24" s="141" t="s">
        <v>874</v>
      </c>
      <c r="BE24" s="141" t="s">
        <v>874</v>
      </c>
      <c r="BF24" s="141" t="s">
        <v>874</v>
      </c>
      <c r="BG24" s="141" t="s">
        <v>874</v>
      </c>
      <c r="BH24" s="141" t="s">
        <v>874</v>
      </c>
    </row>
    <row r="25" spans="1:60" s="161" customFormat="1" ht="36">
      <c r="A25" s="147" t="s">
        <v>946</v>
      </c>
      <c r="B25" s="148" t="s">
        <v>947</v>
      </c>
      <c r="C25" s="147" t="s">
        <v>866</v>
      </c>
      <c r="D25" s="141" t="s">
        <v>874</v>
      </c>
      <c r="E25" s="141" t="s">
        <v>874</v>
      </c>
      <c r="F25" s="141" t="s">
        <v>874</v>
      </c>
      <c r="G25" s="141" t="s">
        <v>874</v>
      </c>
      <c r="H25" s="141" t="s">
        <v>874</v>
      </c>
      <c r="I25" s="141" t="s">
        <v>874</v>
      </c>
      <c r="J25" s="141" t="s">
        <v>874</v>
      </c>
      <c r="K25" s="141" t="s">
        <v>874</v>
      </c>
      <c r="L25" s="141" t="s">
        <v>874</v>
      </c>
      <c r="M25" s="141" t="s">
        <v>874</v>
      </c>
      <c r="N25" s="141" t="s">
        <v>874</v>
      </c>
      <c r="O25" s="141" t="s">
        <v>874</v>
      </c>
      <c r="P25" s="141" t="s">
        <v>874</v>
      </c>
      <c r="Q25" s="111" t="s">
        <v>874</v>
      </c>
      <c r="R25" s="111" t="s">
        <v>874</v>
      </c>
      <c r="S25" s="111" t="s">
        <v>874</v>
      </c>
      <c r="T25" s="111" t="s">
        <v>874</v>
      </c>
      <c r="U25" s="111" t="s">
        <v>874</v>
      </c>
      <c r="V25" s="111" t="s">
        <v>874</v>
      </c>
      <c r="W25" s="111" t="s">
        <v>874</v>
      </c>
      <c r="X25" s="111" t="s">
        <v>874</v>
      </c>
      <c r="Y25" s="111" t="s">
        <v>874</v>
      </c>
      <c r="Z25" s="111" t="s">
        <v>874</v>
      </c>
      <c r="AA25" s="111" t="s">
        <v>874</v>
      </c>
      <c r="AB25" s="111" t="s">
        <v>874</v>
      </c>
      <c r="AC25" s="111" t="s">
        <v>874</v>
      </c>
      <c r="AD25" s="111" t="s">
        <v>874</v>
      </c>
      <c r="AE25" s="111" t="s">
        <v>874</v>
      </c>
      <c r="AF25" s="111" t="s">
        <v>874</v>
      </c>
      <c r="AG25" s="111" t="s">
        <v>874</v>
      </c>
      <c r="AH25" s="111" t="s">
        <v>874</v>
      </c>
      <c r="AI25" s="111" t="s">
        <v>874</v>
      </c>
      <c r="AJ25" s="111" t="s">
        <v>874</v>
      </c>
      <c r="AK25" s="111" t="s">
        <v>874</v>
      </c>
      <c r="AL25" s="111" t="s">
        <v>874</v>
      </c>
      <c r="AM25" s="111" t="s">
        <v>874</v>
      </c>
      <c r="AN25" s="111" t="s">
        <v>874</v>
      </c>
      <c r="AO25" s="111" t="s">
        <v>874</v>
      </c>
      <c r="AP25" s="111" t="s">
        <v>874</v>
      </c>
      <c r="AQ25" s="111" t="s">
        <v>874</v>
      </c>
      <c r="AR25" s="111" t="s">
        <v>874</v>
      </c>
      <c r="AS25" s="111" t="s">
        <v>874</v>
      </c>
      <c r="AT25" s="111" t="s">
        <v>874</v>
      </c>
      <c r="AU25" s="111" t="s">
        <v>874</v>
      </c>
      <c r="AV25" s="111" t="s">
        <v>874</v>
      </c>
      <c r="AW25" s="111" t="s">
        <v>874</v>
      </c>
      <c r="AX25" s="111" t="s">
        <v>874</v>
      </c>
      <c r="AY25" s="111" t="s">
        <v>874</v>
      </c>
      <c r="AZ25" s="111" t="s">
        <v>874</v>
      </c>
      <c r="BA25" s="111" t="s">
        <v>874</v>
      </c>
      <c r="BB25" s="111" t="s">
        <v>874</v>
      </c>
      <c r="BC25" s="111" t="s">
        <v>874</v>
      </c>
      <c r="BD25" s="111" t="s">
        <v>874</v>
      </c>
      <c r="BE25" s="111" t="s">
        <v>874</v>
      </c>
      <c r="BF25" s="111" t="s">
        <v>874</v>
      </c>
      <c r="BG25" s="111" t="s">
        <v>874</v>
      </c>
      <c r="BH25" s="111" t="s">
        <v>874</v>
      </c>
    </row>
    <row r="26" spans="1:60" s="161" customFormat="1" ht="24">
      <c r="A26" s="147" t="s">
        <v>849</v>
      </c>
      <c r="B26" s="148" t="s">
        <v>850</v>
      </c>
      <c r="C26" s="147" t="s">
        <v>866</v>
      </c>
      <c r="D26" s="141" t="s">
        <v>874</v>
      </c>
      <c r="E26" s="141" t="s">
        <v>874</v>
      </c>
      <c r="F26" s="141" t="s">
        <v>874</v>
      </c>
      <c r="G26" s="141" t="s">
        <v>874</v>
      </c>
      <c r="H26" s="141" t="s">
        <v>874</v>
      </c>
      <c r="I26" s="141" t="s">
        <v>874</v>
      </c>
      <c r="J26" s="141" t="s">
        <v>874</v>
      </c>
      <c r="K26" s="141" t="s">
        <v>874</v>
      </c>
      <c r="L26" s="141" t="s">
        <v>874</v>
      </c>
      <c r="M26" s="141" t="s">
        <v>874</v>
      </c>
      <c r="N26" s="141" t="s">
        <v>874</v>
      </c>
      <c r="O26" s="141" t="s">
        <v>874</v>
      </c>
      <c r="P26" s="141" t="s">
        <v>874</v>
      </c>
      <c r="Q26" s="141" t="s">
        <v>874</v>
      </c>
      <c r="R26" s="141" t="s">
        <v>874</v>
      </c>
      <c r="S26" s="141" t="s">
        <v>874</v>
      </c>
      <c r="T26" s="141" t="s">
        <v>874</v>
      </c>
      <c r="U26" s="141" t="s">
        <v>874</v>
      </c>
      <c r="V26" s="141" t="s">
        <v>874</v>
      </c>
      <c r="W26" s="141" t="s">
        <v>874</v>
      </c>
      <c r="X26" s="141" t="s">
        <v>874</v>
      </c>
      <c r="Y26" s="141" t="s">
        <v>874</v>
      </c>
      <c r="Z26" s="141" t="s">
        <v>874</v>
      </c>
      <c r="AA26" s="141" t="s">
        <v>874</v>
      </c>
      <c r="AB26" s="141" t="s">
        <v>874</v>
      </c>
      <c r="AC26" s="141" t="s">
        <v>874</v>
      </c>
      <c r="AD26" s="141" t="s">
        <v>874</v>
      </c>
      <c r="AE26" s="141" t="s">
        <v>874</v>
      </c>
      <c r="AF26" s="141" t="s">
        <v>874</v>
      </c>
      <c r="AG26" s="141" t="s">
        <v>874</v>
      </c>
      <c r="AH26" s="141" t="s">
        <v>874</v>
      </c>
      <c r="AI26" s="141" t="s">
        <v>874</v>
      </c>
      <c r="AJ26" s="141" t="s">
        <v>874</v>
      </c>
      <c r="AK26" s="141" t="s">
        <v>874</v>
      </c>
      <c r="AL26" s="141" t="s">
        <v>874</v>
      </c>
      <c r="AM26" s="141" t="s">
        <v>874</v>
      </c>
      <c r="AN26" s="141" t="s">
        <v>874</v>
      </c>
      <c r="AO26" s="141" t="s">
        <v>874</v>
      </c>
      <c r="AP26" s="141" t="s">
        <v>874</v>
      </c>
      <c r="AQ26" s="141" t="s">
        <v>874</v>
      </c>
      <c r="AR26" s="141" t="s">
        <v>874</v>
      </c>
      <c r="AS26" s="141" t="s">
        <v>874</v>
      </c>
      <c r="AT26" s="141" t="s">
        <v>874</v>
      </c>
      <c r="AU26" s="141" t="s">
        <v>874</v>
      </c>
      <c r="AV26" s="141" t="s">
        <v>874</v>
      </c>
      <c r="AW26" s="141" t="s">
        <v>874</v>
      </c>
      <c r="AX26" s="141" t="s">
        <v>874</v>
      </c>
      <c r="AY26" s="141" t="s">
        <v>874</v>
      </c>
      <c r="AZ26" s="141" t="s">
        <v>874</v>
      </c>
      <c r="BA26" s="141" t="s">
        <v>874</v>
      </c>
      <c r="BB26" s="141" t="s">
        <v>874</v>
      </c>
      <c r="BC26" s="141" t="s">
        <v>874</v>
      </c>
      <c r="BD26" s="141" t="s">
        <v>874</v>
      </c>
      <c r="BE26" s="141" t="s">
        <v>874</v>
      </c>
      <c r="BF26" s="141" t="s">
        <v>874</v>
      </c>
      <c r="BG26" s="141" t="s">
        <v>874</v>
      </c>
      <c r="BH26" s="141" t="s">
        <v>874</v>
      </c>
    </row>
    <row r="27" spans="1:60" s="161" customFormat="1" ht="24">
      <c r="A27" s="216" t="s">
        <v>948</v>
      </c>
      <c r="B27" s="228" t="s">
        <v>949</v>
      </c>
      <c r="C27" s="216" t="s">
        <v>866</v>
      </c>
      <c r="D27" s="220" t="s">
        <v>874</v>
      </c>
      <c r="E27" s="220" t="s">
        <v>874</v>
      </c>
      <c r="F27" s="220" t="s">
        <v>874</v>
      </c>
      <c r="G27" s="220" t="s">
        <v>874</v>
      </c>
      <c r="H27" s="220" t="s">
        <v>874</v>
      </c>
      <c r="I27" s="220" t="s">
        <v>874</v>
      </c>
      <c r="J27" s="220" t="s">
        <v>874</v>
      </c>
      <c r="K27" s="220" t="s">
        <v>874</v>
      </c>
      <c r="L27" s="220" t="s">
        <v>874</v>
      </c>
      <c r="M27" s="220" t="s">
        <v>874</v>
      </c>
      <c r="N27" s="220" t="s">
        <v>874</v>
      </c>
      <c r="O27" s="220" t="s">
        <v>874</v>
      </c>
      <c r="P27" s="220" t="s">
        <v>874</v>
      </c>
      <c r="Q27" s="220" t="s">
        <v>874</v>
      </c>
      <c r="R27" s="220" t="s">
        <v>874</v>
      </c>
      <c r="S27" s="220" t="s">
        <v>874</v>
      </c>
      <c r="T27" s="220" t="s">
        <v>874</v>
      </c>
      <c r="U27" s="220" t="s">
        <v>874</v>
      </c>
      <c r="V27" s="220" t="s">
        <v>874</v>
      </c>
      <c r="W27" s="220" t="s">
        <v>874</v>
      </c>
      <c r="X27" s="220" t="s">
        <v>874</v>
      </c>
      <c r="Y27" s="220" t="s">
        <v>874</v>
      </c>
      <c r="Z27" s="220" t="s">
        <v>874</v>
      </c>
      <c r="AA27" s="220" t="s">
        <v>874</v>
      </c>
      <c r="AB27" s="220" t="s">
        <v>874</v>
      </c>
      <c r="AC27" s="220" t="s">
        <v>874</v>
      </c>
      <c r="AD27" s="220" t="s">
        <v>874</v>
      </c>
      <c r="AE27" s="220" t="s">
        <v>874</v>
      </c>
      <c r="AF27" s="220" t="s">
        <v>874</v>
      </c>
      <c r="AG27" s="220" t="s">
        <v>874</v>
      </c>
      <c r="AH27" s="220" t="s">
        <v>874</v>
      </c>
      <c r="AI27" s="220" t="s">
        <v>874</v>
      </c>
      <c r="AJ27" s="220" t="s">
        <v>874</v>
      </c>
      <c r="AK27" s="220" t="s">
        <v>874</v>
      </c>
      <c r="AL27" s="220" t="s">
        <v>874</v>
      </c>
      <c r="AM27" s="220" t="s">
        <v>874</v>
      </c>
      <c r="AN27" s="220" t="s">
        <v>874</v>
      </c>
      <c r="AO27" s="220" t="s">
        <v>874</v>
      </c>
      <c r="AP27" s="220" t="s">
        <v>874</v>
      </c>
      <c r="AQ27" s="220" t="s">
        <v>874</v>
      </c>
      <c r="AR27" s="220" t="s">
        <v>874</v>
      </c>
      <c r="AS27" s="220" t="s">
        <v>874</v>
      </c>
      <c r="AT27" s="220" t="s">
        <v>874</v>
      </c>
      <c r="AU27" s="220" t="s">
        <v>874</v>
      </c>
      <c r="AV27" s="220" t="s">
        <v>874</v>
      </c>
      <c r="AW27" s="220" t="s">
        <v>874</v>
      </c>
      <c r="AX27" s="220" t="s">
        <v>874</v>
      </c>
      <c r="AY27" s="220" t="s">
        <v>874</v>
      </c>
      <c r="AZ27" s="220" t="s">
        <v>874</v>
      </c>
      <c r="BA27" s="220" t="s">
        <v>874</v>
      </c>
      <c r="BB27" s="220" t="s">
        <v>874</v>
      </c>
      <c r="BC27" s="220" t="s">
        <v>874</v>
      </c>
      <c r="BD27" s="220" t="s">
        <v>874</v>
      </c>
      <c r="BE27" s="220" t="s">
        <v>874</v>
      </c>
      <c r="BF27" s="220" t="s">
        <v>874</v>
      </c>
      <c r="BG27" s="220" t="s">
        <v>874</v>
      </c>
      <c r="BH27" s="220" t="s">
        <v>874</v>
      </c>
    </row>
    <row r="28" spans="1:60" s="161" customFormat="1" ht="36">
      <c r="A28" s="218" t="s">
        <v>87</v>
      </c>
      <c r="B28" s="229" t="s">
        <v>851</v>
      </c>
      <c r="C28" s="218" t="s">
        <v>866</v>
      </c>
      <c r="D28" s="225" t="s">
        <v>874</v>
      </c>
      <c r="E28" s="225" t="s">
        <v>874</v>
      </c>
      <c r="F28" s="225" t="s">
        <v>874</v>
      </c>
      <c r="G28" s="225" t="s">
        <v>874</v>
      </c>
      <c r="H28" s="225" t="s">
        <v>874</v>
      </c>
      <c r="I28" s="225" t="s">
        <v>874</v>
      </c>
      <c r="J28" s="225" t="s">
        <v>874</v>
      </c>
      <c r="K28" s="225" t="s">
        <v>874</v>
      </c>
      <c r="L28" s="225" t="s">
        <v>874</v>
      </c>
      <c r="M28" s="225" t="s">
        <v>874</v>
      </c>
      <c r="N28" s="225" t="s">
        <v>874</v>
      </c>
      <c r="O28" s="225" t="s">
        <v>874</v>
      </c>
      <c r="P28" s="225" t="s">
        <v>874</v>
      </c>
      <c r="Q28" s="223" t="s">
        <v>874</v>
      </c>
      <c r="R28" s="223" t="s">
        <v>874</v>
      </c>
      <c r="S28" s="223" t="s">
        <v>874</v>
      </c>
      <c r="T28" s="223" t="s">
        <v>874</v>
      </c>
      <c r="U28" s="223" t="s">
        <v>874</v>
      </c>
      <c r="V28" s="223" t="s">
        <v>874</v>
      </c>
      <c r="W28" s="223" t="s">
        <v>874</v>
      </c>
      <c r="X28" s="223" t="s">
        <v>874</v>
      </c>
      <c r="Y28" s="223" t="s">
        <v>874</v>
      </c>
      <c r="Z28" s="223" t="s">
        <v>874</v>
      </c>
      <c r="AA28" s="223" t="s">
        <v>874</v>
      </c>
      <c r="AB28" s="223" t="s">
        <v>874</v>
      </c>
      <c r="AC28" s="223" t="s">
        <v>874</v>
      </c>
      <c r="AD28" s="223" t="s">
        <v>874</v>
      </c>
      <c r="AE28" s="223" t="s">
        <v>874</v>
      </c>
      <c r="AF28" s="223" t="s">
        <v>874</v>
      </c>
      <c r="AG28" s="223" t="s">
        <v>874</v>
      </c>
      <c r="AH28" s="223" t="s">
        <v>874</v>
      </c>
      <c r="AI28" s="223" t="s">
        <v>874</v>
      </c>
      <c r="AJ28" s="223" t="s">
        <v>874</v>
      </c>
      <c r="AK28" s="223" t="s">
        <v>874</v>
      </c>
      <c r="AL28" s="223" t="s">
        <v>874</v>
      </c>
      <c r="AM28" s="223" t="s">
        <v>874</v>
      </c>
      <c r="AN28" s="223" t="s">
        <v>874</v>
      </c>
      <c r="AO28" s="223" t="s">
        <v>874</v>
      </c>
      <c r="AP28" s="223" t="s">
        <v>874</v>
      </c>
      <c r="AQ28" s="223" t="s">
        <v>874</v>
      </c>
      <c r="AR28" s="223" t="s">
        <v>874</v>
      </c>
      <c r="AS28" s="223" t="s">
        <v>874</v>
      </c>
      <c r="AT28" s="223" t="s">
        <v>874</v>
      </c>
      <c r="AU28" s="223" t="s">
        <v>874</v>
      </c>
      <c r="AV28" s="223" t="s">
        <v>874</v>
      </c>
      <c r="AW28" s="223" t="s">
        <v>874</v>
      </c>
      <c r="AX28" s="223" t="s">
        <v>874</v>
      </c>
      <c r="AY28" s="223" t="s">
        <v>874</v>
      </c>
      <c r="AZ28" s="223" t="s">
        <v>874</v>
      </c>
      <c r="BA28" s="223" t="s">
        <v>874</v>
      </c>
      <c r="BB28" s="223" t="s">
        <v>874</v>
      </c>
      <c r="BC28" s="223" t="s">
        <v>874</v>
      </c>
      <c r="BD28" s="223" t="s">
        <v>874</v>
      </c>
      <c r="BE28" s="223" t="s">
        <v>874</v>
      </c>
      <c r="BF28" s="223" t="s">
        <v>874</v>
      </c>
      <c r="BG28" s="223" t="s">
        <v>874</v>
      </c>
      <c r="BH28" s="223" t="s">
        <v>874</v>
      </c>
    </row>
    <row r="29" spans="1:60" s="161" customFormat="1" ht="48">
      <c r="A29" s="227" t="s">
        <v>89</v>
      </c>
      <c r="B29" s="230" t="s">
        <v>852</v>
      </c>
      <c r="C29" s="227" t="s">
        <v>866</v>
      </c>
      <c r="D29" s="141" t="s">
        <v>874</v>
      </c>
      <c r="E29" s="141" t="s">
        <v>874</v>
      </c>
      <c r="F29" s="141" t="s">
        <v>874</v>
      </c>
      <c r="G29" s="141" t="s">
        <v>874</v>
      </c>
      <c r="H29" s="141" t="s">
        <v>874</v>
      </c>
      <c r="I29" s="141" t="s">
        <v>874</v>
      </c>
      <c r="J29" s="141" t="s">
        <v>874</v>
      </c>
      <c r="K29" s="141" t="s">
        <v>874</v>
      </c>
      <c r="L29" s="141" t="s">
        <v>874</v>
      </c>
      <c r="M29" s="141" t="s">
        <v>874</v>
      </c>
      <c r="N29" s="141" t="s">
        <v>874</v>
      </c>
      <c r="O29" s="141" t="s">
        <v>874</v>
      </c>
      <c r="P29" s="141" t="s">
        <v>874</v>
      </c>
      <c r="Q29" s="141" t="s">
        <v>874</v>
      </c>
      <c r="R29" s="141" t="s">
        <v>874</v>
      </c>
      <c r="S29" s="141" t="s">
        <v>874</v>
      </c>
      <c r="T29" s="141" t="s">
        <v>874</v>
      </c>
      <c r="U29" s="141" t="s">
        <v>874</v>
      </c>
      <c r="V29" s="141" t="s">
        <v>874</v>
      </c>
      <c r="W29" s="141" t="s">
        <v>874</v>
      </c>
      <c r="X29" s="141" t="s">
        <v>874</v>
      </c>
      <c r="Y29" s="141" t="s">
        <v>874</v>
      </c>
      <c r="Z29" s="141" t="s">
        <v>874</v>
      </c>
      <c r="AA29" s="141" t="s">
        <v>874</v>
      </c>
      <c r="AB29" s="141" t="s">
        <v>874</v>
      </c>
      <c r="AC29" s="141" t="s">
        <v>874</v>
      </c>
      <c r="AD29" s="141" t="s">
        <v>874</v>
      </c>
      <c r="AE29" s="141" t="s">
        <v>874</v>
      </c>
      <c r="AF29" s="141" t="s">
        <v>874</v>
      </c>
      <c r="AG29" s="141" t="s">
        <v>874</v>
      </c>
      <c r="AH29" s="141" t="s">
        <v>874</v>
      </c>
      <c r="AI29" s="141" t="s">
        <v>874</v>
      </c>
      <c r="AJ29" s="141" t="s">
        <v>874</v>
      </c>
      <c r="AK29" s="141" t="s">
        <v>874</v>
      </c>
      <c r="AL29" s="141" t="s">
        <v>874</v>
      </c>
      <c r="AM29" s="141" t="s">
        <v>874</v>
      </c>
      <c r="AN29" s="141" t="s">
        <v>874</v>
      </c>
      <c r="AO29" s="141" t="s">
        <v>874</v>
      </c>
      <c r="AP29" s="141" t="s">
        <v>874</v>
      </c>
      <c r="AQ29" s="141" t="s">
        <v>874</v>
      </c>
      <c r="AR29" s="141" t="s">
        <v>874</v>
      </c>
      <c r="AS29" s="141" t="s">
        <v>874</v>
      </c>
      <c r="AT29" s="141" t="s">
        <v>874</v>
      </c>
      <c r="AU29" s="141" t="s">
        <v>874</v>
      </c>
      <c r="AV29" s="141" t="s">
        <v>874</v>
      </c>
      <c r="AW29" s="141" t="s">
        <v>874</v>
      </c>
      <c r="AX29" s="141" t="s">
        <v>874</v>
      </c>
      <c r="AY29" s="141" t="s">
        <v>874</v>
      </c>
      <c r="AZ29" s="141" t="s">
        <v>874</v>
      </c>
      <c r="BA29" s="141" t="s">
        <v>874</v>
      </c>
      <c r="BB29" s="141" t="s">
        <v>874</v>
      </c>
      <c r="BC29" s="141" t="s">
        <v>874</v>
      </c>
      <c r="BD29" s="141" t="s">
        <v>874</v>
      </c>
      <c r="BE29" s="141" t="s">
        <v>874</v>
      </c>
      <c r="BF29" s="141" t="s">
        <v>874</v>
      </c>
      <c r="BG29" s="141" t="s">
        <v>874</v>
      </c>
      <c r="BH29" s="141" t="s">
        <v>874</v>
      </c>
    </row>
    <row r="30" spans="1:60" s="161" customFormat="1" ht="60">
      <c r="A30" s="147" t="s">
        <v>493</v>
      </c>
      <c r="B30" s="148" t="s">
        <v>853</v>
      </c>
      <c r="C30" s="147" t="s">
        <v>866</v>
      </c>
      <c r="D30" s="141" t="s">
        <v>874</v>
      </c>
      <c r="E30" s="141" t="s">
        <v>874</v>
      </c>
      <c r="F30" s="141" t="s">
        <v>874</v>
      </c>
      <c r="G30" s="141" t="s">
        <v>874</v>
      </c>
      <c r="H30" s="141" t="s">
        <v>874</v>
      </c>
      <c r="I30" s="141" t="s">
        <v>874</v>
      </c>
      <c r="J30" s="141" t="s">
        <v>874</v>
      </c>
      <c r="K30" s="141" t="s">
        <v>874</v>
      </c>
      <c r="L30" s="141" t="s">
        <v>874</v>
      </c>
      <c r="M30" s="141" t="s">
        <v>874</v>
      </c>
      <c r="N30" s="141" t="s">
        <v>874</v>
      </c>
      <c r="O30" s="141" t="s">
        <v>874</v>
      </c>
      <c r="P30" s="141" t="s">
        <v>874</v>
      </c>
      <c r="Q30" s="141" t="s">
        <v>874</v>
      </c>
      <c r="R30" s="141" t="s">
        <v>874</v>
      </c>
      <c r="S30" s="141" t="s">
        <v>874</v>
      </c>
      <c r="T30" s="141" t="s">
        <v>874</v>
      </c>
      <c r="U30" s="141" t="s">
        <v>874</v>
      </c>
      <c r="V30" s="141" t="s">
        <v>874</v>
      </c>
      <c r="W30" s="141" t="s">
        <v>874</v>
      </c>
      <c r="X30" s="141" t="s">
        <v>874</v>
      </c>
      <c r="Y30" s="141" t="s">
        <v>874</v>
      </c>
      <c r="Z30" s="141" t="s">
        <v>874</v>
      </c>
      <c r="AA30" s="141" t="s">
        <v>874</v>
      </c>
      <c r="AB30" s="141" t="s">
        <v>874</v>
      </c>
      <c r="AC30" s="141" t="s">
        <v>874</v>
      </c>
      <c r="AD30" s="141" t="s">
        <v>874</v>
      </c>
      <c r="AE30" s="141" t="s">
        <v>874</v>
      </c>
      <c r="AF30" s="141" t="s">
        <v>874</v>
      </c>
      <c r="AG30" s="141" t="s">
        <v>874</v>
      </c>
      <c r="AH30" s="141" t="s">
        <v>874</v>
      </c>
      <c r="AI30" s="141" t="s">
        <v>874</v>
      </c>
      <c r="AJ30" s="141" t="s">
        <v>874</v>
      </c>
      <c r="AK30" s="141" t="s">
        <v>874</v>
      </c>
      <c r="AL30" s="141" t="s">
        <v>874</v>
      </c>
      <c r="AM30" s="141" t="s">
        <v>874</v>
      </c>
      <c r="AN30" s="141" t="s">
        <v>874</v>
      </c>
      <c r="AO30" s="141" t="s">
        <v>874</v>
      </c>
      <c r="AP30" s="141" t="s">
        <v>874</v>
      </c>
      <c r="AQ30" s="141" t="s">
        <v>874</v>
      </c>
      <c r="AR30" s="141" t="s">
        <v>874</v>
      </c>
      <c r="AS30" s="141" t="s">
        <v>874</v>
      </c>
      <c r="AT30" s="141" t="s">
        <v>874</v>
      </c>
      <c r="AU30" s="141" t="s">
        <v>874</v>
      </c>
      <c r="AV30" s="141" t="s">
        <v>874</v>
      </c>
      <c r="AW30" s="141" t="s">
        <v>874</v>
      </c>
      <c r="AX30" s="141" t="s">
        <v>874</v>
      </c>
      <c r="AY30" s="141" t="s">
        <v>874</v>
      </c>
      <c r="AZ30" s="141" t="s">
        <v>874</v>
      </c>
      <c r="BA30" s="141" t="s">
        <v>874</v>
      </c>
      <c r="BB30" s="141" t="s">
        <v>874</v>
      </c>
      <c r="BC30" s="141" t="s">
        <v>874</v>
      </c>
      <c r="BD30" s="141" t="s">
        <v>874</v>
      </c>
      <c r="BE30" s="141" t="s">
        <v>874</v>
      </c>
      <c r="BF30" s="141" t="s">
        <v>874</v>
      </c>
      <c r="BG30" s="141" t="s">
        <v>874</v>
      </c>
      <c r="BH30" s="141" t="s">
        <v>874</v>
      </c>
    </row>
    <row r="31" spans="1:60" s="161" customFormat="1" ht="60">
      <c r="A31" s="147" t="s">
        <v>498</v>
      </c>
      <c r="B31" s="148" t="s">
        <v>854</v>
      </c>
      <c r="C31" s="147" t="s">
        <v>866</v>
      </c>
      <c r="D31" s="141" t="s">
        <v>874</v>
      </c>
      <c r="E31" s="141" t="s">
        <v>874</v>
      </c>
      <c r="F31" s="141" t="s">
        <v>874</v>
      </c>
      <c r="G31" s="141" t="s">
        <v>874</v>
      </c>
      <c r="H31" s="141" t="s">
        <v>874</v>
      </c>
      <c r="I31" s="141" t="s">
        <v>874</v>
      </c>
      <c r="J31" s="141" t="s">
        <v>874</v>
      </c>
      <c r="K31" s="141" t="s">
        <v>874</v>
      </c>
      <c r="L31" s="141" t="s">
        <v>874</v>
      </c>
      <c r="M31" s="141" t="s">
        <v>874</v>
      </c>
      <c r="N31" s="141" t="s">
        <v>874</v>
      </c>
      <c r="O31" s="141" t="s">
        <v>874</v>
      </c>
      <c r="P31" s="141" t="s">
        <v>874</v>
      </c>
      <c r="Q31" s="141" t="s">
        <v>874</v>
      </c>
      <c r="R31" s="141" t="s">
        <v>874</v>
      </c>
      <c r="S31" s="141" t="s">
        <v>874</v>
      </c>
      <c r="T31" s="141" t="s">
        <v>874</v>
      </c>
      <c r="U31" s="141" t="s">
        <v>874</v>
      </c>
      <c r="V31" s="141" t="s">
        <v>874</v>
      </c>
      <c r="W31" s="141" t="s">
        <v>874</v>
      </c>
      <c r="X31" s="141" t="s">
        <v>874</v>
      </c>
      <c r="Y31" s="141" t="s">
        <v>874</v>
      </c>
      <c r="Z31" s="141" t="s">
        <v>874</v>
      </c>
      <c r="AA31" s="141" t="s">
        <v>874</v>
      </c>
      <c r="AB31" s="141" t="s">
        <v>874</v>
      </c>
      <c r="AC31" s="141" t="s">
        <v>874</v>
      </c>
      <c r="AD31" s="141" t="s">
        <v>874</v>
      </c>
      <c r="AE31" s="141" t="s">
        <v>874</v>
      </c>
      <c r="AF31" s="141" t="s">
        <v>874</v>
      </c>
      <c r="AG31" s="141" t="s">
        <v>874</v>
      </c>
      <c r="AH31" s="141" t="s">
        <v>874</v>
      </c>
      <c r="AI31" s="141" t="s">
        <v>874</v>
      </c>
      <c r="AJ31" s="141" t="s">
        <v>874</v>
      </c>
      <c r="AK31" s="141" t="s">
        <v>874</v>
      </c>
      <c r="AL31" s="141" t="s">
        <v>874</v>
      </c>
      <c r="AM31" s="141" t="s">
        <v>874</v>
      </c>
      <c r="AN31" s="141" t="s">
        <v>874</v>
      </c>
      <c r="AO31" s="141" t="s">
        <v>874</v>
      </c>
      <c r="AP31" s="141" t="s">
        <v>874</v>
      </c>
      <c r="AQ31" s="141" t="s">
        <v>874</v>
      </c>
      <c r="AR31" s="141" t="s">
        <v>874</v>
      </c>
      <c r="AS31" s="141" t="s">
        <v>874</v>
      </c>
      <c r="AT31" s="141" t="s">
        <v>874</v>
      </c>
      <c r="AU31" s="141" t="s">
        <v>874</v>
      </c>
      <c r="AV31" s="141" t="s">
        <v>874</v>
      </c>
      <c r="AW31" s="141" t="s">
        <v>874</v>
      </c>
      <c r="AX31" s="141" t="s">
        <v>874</v>
      </c>
      <c r="AY31" s="141" t="s">
        <v>874</v>
      </c>
      <c r="AZ31" s="141" t="s">
        <v>874</v>
      </c>
      <c r="BA31" s="141" t="s">
        <v>874</v>
      </c>
      <c r="BB31" s="141" t="s">
        <v>874</v>
      </c>
      <c r="BC31" s="141" t="s">
        <v>874</v>
      </c>
      <c r="BD31" s="141" t="s">
        <v>874</v>
      </c>
      <c r="BE31" s="141" t="s">
        <v>874</v>
      </c>
      <c r="BF31" s="141" t="s">
        <v>874</v>
      </c>
      <c r="BG31" s="141" t="s">
        <v>874</v>
      </c>
      <c r="BH31" s="141" t="s">
        <v>874</v>
      </c>
    </row>
    <row r="32" spans="1:60" s="161" customFormat="1" ht="48">
      <c r="A32" s="147" t="s">
        <v>500</v>
      </c>
      <c r="B32" s="148" t="s">
        <v>950</v>
      </c>
      <c r="C32" s="147" t="s">
        <v>866</v>
      </c>
      <c r="D32" s="141" t="s">
        <v>874</v>
      </c>
      <c r="E32" s="141" t="s">
        <v>874</v>
      </c>
      <c r="F32" s="141" t="s">
        <v>874</v>
      </c>
      <c r="G32" s="141" t="s">
        <v>874</v>
      </c>
      <c r="H32" s="141" t="s">
        <v>874</v>
      </c>
      <c r="I32" s="141" t="s">
        <v>874</v>
      </c>
      <c r="J32" s="141" t="s">
        <v>874</v>
      </c>
      <c r="K32" s="141" t="s">
        <v>874</v>
      </c>
      <c r="L32" s="141" t="s">
        <v>874</v>
      </c>
      <c r="M32" s="141" t="s">
        <v>874</v>
      </c>
      <c r="N32" s="141" t="s">
        <v>874</v>
      </c>
      <c r="O32" s="141" t="s">
        <v>874</v>
      </c>
      <c r="P32" s="141" t="s">
        <v>874</v>
      </c>
      <c r="Q32" s="141" t="s">
        <v>874</v>
      </c>
      <c r="R32" s="141" t="s">
        <v>874</v>
      </c>
      <c r="S32" s="141" t="s">
        <v>874</v>
      </c>
      <c r="T32" s="141" t="s">
        <v>874</v>
      </c>
      <c r="U32" s="141" t="s">
        <v>874</v>
      </c>
      <c r="V32" s="141" t="s">
        <v>874</v>
      </c>
      <c r="W32" s="141" t="s">
        <v>874</v>
      </c>
      <c r="X32" s="141" t="s">
        <v>874</v>
      </c>
      <c r="Y32" s="141" t="s">
        <v>874</v>
      </c>
      <c r="Z32" s="141" t="s">
        <v>874</v>
      </c>
      <c r="AA32" s="141" t="s">
        <v>874</v>
      </c>
      <c r="AB32" s="141" t="s">
        <v>874</v>
      </c>
      <c r="AC32" s="141" t="s">
        <v>874</v>
      </c>
      <c r="AD32" s="141" t="s">
        <v>874</v>
      </c>
      <c r="AE32" s="141" t="s">
        <v>874</v>
      </c>
      <c r="AF32" s="141" t="s">
        <v>874</v>
      </c>
      <c r="AG32" s="141" t="s">
        <v>874</v>
      </c>
      <c r="AH32" s="141" t="s">
        <v>874</v>
      </c>
      <c r="AI32" s="141" t="s">
        <v>874</v>
      </c>
      <c r="AJ32" s="141" t="s">
        <v>874</v>
      </c>
      <c r="AK32" s="141" t="s">
        <v>874</v>
      </c>
      <c r="AL32" s="141" t="s">
        <v>874</v>
      </c>
      <c r="AM32" s="141" t="s">
        <v>874</v>
      </c>
      <c r="AN32" s="141" t="s">
        <v>874</v>
      </c>
      <c r="AO32" s="141" t="s">
        <v>874</v>
      </c>
      <c r="AP32" s="141" t="s">
        <v>874</v>
      </c>
      <c r="AQ32" s="141" t="s">
        <v>874</v>
      </c>
      <c r="AR32" s="141" t="s">
        <v>874</v>
      </c>
      <c r="AS32" s="141" t="s">
        <v>874</v>
      </c>
      <c r="AT32" s="141" t="s">
        <v>874</v>
      </c>
      <c r="AU32" s="141" t="s">
        <v>874</v>
      </c>
      <c r="AV32" s="141" t="s">
        <v>874</v>
      </c>
      <c r="AW32" s="141" t="s">
        <v>874</v>
      </c>
      <c r="AX32" s="141" t="s">
        <v>874</v>
      </c>
      <c r="AY32" s="141" t="s">
        <v>874</v>
      </c>
      <c r="AZ32" s="141" t="s">
        <v>874</v>
      </c>
      <c r="BA32" s="141" t="s">
        <v>874</v>
      </c>
      <c r="BB32" s="141" t="s">
        <v>874</v>
      </c>
      <c r="BC32" s="141" t="s">
        <v>874</v>
      </c>
      <c r="BD32" s="141" t="s">
        <v>874</v>
      </c>
      <c r="BE32" s="141" t="s">
        <v>874</v>
      </c>
      <c r="BF32" s="141" t="s">
        <v>874</v>
      </c>
      <c r="BG32" s="141" t="s">
        <v>874</v>
      </c>
      <c r="BH32" s="141" t="s">
        <v>874</v>
      </c>
    </row>
    <row r="33" spans="1:60" s="161" customFormat="1" ht="96">
      <c r="A33" s="227" t="s">
        <v>91</v>
      </c>
      <c r="B33" s="230" t="s">
        <v>951</v>
      </c>
      <c r="C33" s="227" t="s">
        <v>866</v>
      </c>
      <c r="D33" s="141" t="s">
        <v>874</v>
      </c>
      <c r="E33" s="141" t="s">
        <v>874</v>
      </c>
      <c r="F33" s="141" t="s">
        <v>874</v>
      </c>
      <c r="G33" s="141" t="s">
        <v>874</v>
      </c>
      <c r="H33" s="141" t="s">
        <v>874</v>
      </c>
      <c r="I33" s="141" t="s">
        <v>874</v>
      </c>
      <c r="J33" s="141" t="s">
        <v>874</v>
      </c>
      <c r="K33" s="141" t="s">
        <v>874</v>
      </c>
      <c r="L33" s="141" t="s">
        <v>874</v>
      </c>
      <c r="M33" s="141" t="s">
        <v>874</v>
      </c>
      <c r="N33" s="141" t="s">
        <v>874</v>
      </c>
      <c r="O33" s="141" t="s">
        <v>874</v>
      </c>
      <c r="P33" s="141" t="s">
        <v>874</v>
      </c>
      <c r="Q33" s="141" t="s">
        <v>874</v>
      </c>
      <c r="R33" s="141" t="s">
        <v>874</v>
      </c>
      <c r="S33" s="141" t="s">
        <v>874</v>
      </c>
      <c r="T33" s="141" t="s">
        <v>874</v>
      </c>
      <c r="U33" s="141" t="s">
        <v>874</v>
      </c>
      <c r="V33" s="141" t="s">
        <v>874</v>
      </c>
      <c r="W33" s="141" t="s">
        <v>874</v>
      </c>
      <c r="X33" s="141" t="s">
        <v>874</v>
      </c>
      <c r="Y33" s="141" t="s">
        <v>874</v>
      </c>
      <c r="Z33" s="141" t="s">
        <v>874</v>
      </c>
      <c r="AA33" s="141" t="s">
        <v>874</v>
      </c>
      <c r="AB33" s="141" t="s">
        <v>874</v>
      </c>
      <c r="AC33" s="141" t="s">
        <v>874</v>
      </c>
      <c r="AD33" s="141" t="s">
        <v>874</v>
      </c>
      <c r="AE33" s="141" t="s">
        <v>874</v>
      </c>
      <c r="AF33" s="141" t="s">
        <v>874</v>
      </c>
      <c r="AG33" s="141" t="s">
        <v>874</v>
      </c>
      <c r="AH33" s="141" t="s">
        <v>874</v>
      </c>
      <c r="AI33" s="141" t="s">
        <v>874</v>
      </c>
      <c r="AJ33" s="141" t="s">
        <v>874</v>
      </c>
      <c r="AK33" s="141" t="s">
        <v>874</v>
      </c>
      <c r="AL33" s="141" t="s">
        <v>874</v>
      </c>
      <c r="AM33" s="141" t="s">
        <v>874</v>
      </c>
      <c r="AN33" s="141" t="s">
        <v>874</v>
      </c>
      <c r="AO33" s="141" t="s">
        <v>874</v>
      </c>
      <c r="AP33" s="141" t="s">
        <v>874</v>
      </c>
      <c r="AQ33" s="141" t="s">
        <v>874</v>
      </c>
      <c r="AR33" s="141" t="s">
        <v>874</v>
      </c>
      <c r="AS33" s="141" t="s">
        <v>874</v>
      </c>
      <c r="AT33" s="141" t="s">
        <v>874</v>
      </c>
      <c r="AU33" s="141" t="s">
        <v>874</v>
      </c>
      <c r="AV33" s="141" t="s">
        <v>874</v>
      </c>
      <c r="AW33" s="141" t="s">
        <v>874</v>
      </c>
      <c r="AX33" s="141" t="s">
        <v>874</v>
      </c>
      <c r="AY33" s="141" t="s">
        <v>874</v>
      </c>
      <c r="AZ33" s="141" t="s">
        <v>874</v>
      </c>
      <c r="BA33" s="141" t="s">
        <v>874</v>
      </c>
      <c r="BB33" s="141" t="s">
        <v>874</v>
      </c>
      <c r="BC33" s="141" t="s">
        <v>874</v>
      </c>
      <c r="BD33" s="141" t="s">
        <v>874</v>
      </c>
      <c r="BE33" s="141" t="s">
        <v>874</v>
      </c>
      <c r="BF33" s="141" t="s">
        <v>874</v>
      </c>
      <c r="BG33" s="141" t="s">
        <v>874</v>
      </c>
      <c r="BH33" s="141" t="s">
        <v>874</v>
      </c>
    </row>
    <row r="34" spans="1:60" s="161" customFormat="1" ht="72">
      <c r="A34" s="147" t="s">
        <v>521</v>
      </c>
      <c r="B34" s="148" t="s">
        <v>855</v>
      </c>
      <c r="C34" s="147" t="s">
        <v>866</v>
      </c>
      <c r="D34" s="141" t="s">
        <v>874</v>
      </c>
      <c r="E34" s="141" t="s">
        <v>874</v>
      </c>
      <c r="F34" s="141" t="s">
        <v>874</v>
      </c>
      <c r="G34" s="141" t="s">
        <v>874</v>
      </c>
      <c r="H34" s="141" t="s">
        <v>874</v>
      </c>
      <c r="I34" s="141" t="s">
        <v>874</v>
      </c>
      <c r="J34" s="141" t="s">
        <v>874</v>
      </c>
      <c r="K34" s="141" t="s">
        <v>874</v>
      </c>
      <c r="L34" s="141" t="s">
        <v>874</v>
      </c>
      <c r="M34" s="141" t="s">
        <v>874</v>
      </c>
      <c r="N34" s="141" t="s">
        <v>874</v>
      </c>
      <c r="O34" s="141" t="s">
        <v>874</v>
      </c>
      <c r="P34" s="141" t="s">
        <v>874</v>
      </c>
      <c r="Q34" s="141" t="s">
        <v>874</v>
      </c>
      <c r="R34" s="141" t="s">
        <v>874</v>
      </c>
      <c r="S34" s="141" t="s">
        <v>874</v>
      </c>
      <c r="T34" s="141" t="s">
        <v>874</v>
      </c>
      <c r="U34" s="141" t="s">
        <v>874</v>
      </c>
      <c r="V34" s="141" t="s">
        <v>874</v>
      </c>
      <c r="W34" s="141" t="s">
        <v>874</v>
      </c>
      <c r="X34" s="141" t="s">
        <v>874</v>
      </c>
      <c r="Y34" s="141" t="s">
        <v>874</v>
      </c>
      <c r="Z34" s="141" t="s">
        <v>874</v>
      </c>
      <c r="AA34" s="141" t="s">
        <v>874</v>
      </c>
      <c r="AB34" s="141" t="s">
        <v>874</v>
      </c>
      <c r="AC34" s="141" t="s">
        <v>874</v>
      </c>
      <c r="AD34" s="141" t="s">
        <v>874</v>
      </c>
      <c r="AE34" s="141" t="s">
        <v>874</v>
      </c>
      <c r="AF34" s="141" t="s">
        <v>874</v>
      </c>
      <c r="AG34" s="141" t="s">
        <v>874</v>
      </c>
      <c r="AH34" s="141" t="s">
        <v>874</v>
      </c>
      <c r="AI34" s="141" t="s">
        <v>874</v>
      </c>
      <c r="AJ34" s="141" t="s">
        <v>874</v>
      </c>
      <c r="AK34" s="141" t="s">
        <v>874</v>
      </c>
      <c r="AL34" s="141" t="s">
        <v>874</v>
      </c>
      <c r="AM34" s="141" t="s">
        <v>874</v>
      </c>
      <c r="AN34" s="141" t="s">
        <v>874</v>
      </c>
      <c r="AO34" s="141" t="s">
        <v>874</v>
      </c>
      <c r="AP34" s="141" t="s">
        <v>874</v>
      </c>
      <c r="AQ34" s="141" t="s">
        <v>874</v>
      </c>
      <c r="AR34" s="141" t="s">
        <v>874</v>
      </c>
      <c r="AS34" s="141" t="s">
        <v>874</v>
      </c>
      <c r="AT34" s="141" t="s">
        <v>874</v>
      </c>
      <c r="AU34" s="141" t="s">
        <v>874</v>
      </c>
      <c r="AV34" s="141" t="s">
        <v>874</v>
      </c>
      <c r="AW34" s="141" t="s">
        <v>874</v>
      </c>
      <c r="AX34" s="141" t="s">
        <v>874</v>
      </c>
      <c r="AY34" s="141" t="s">
        <v>874</v>
      </c>
      <c r="AZ34" s="141" t="s">
        <v>874</v>
      </c>
      <c r="BA34" s="141" t="s">
        <v>874</v>
      </c>
      <c r="BB34" s="141" t="s">
        <v>874</v>
      </c>
      <c r="BC34" s="141" t="s">
        <v>874</v>
      </c>
      <c r="BD34" s="141" t="s">
        <v>874</v>
      </c>
      <c r="BE34" s="141" t="s">
        <v>874</v>
      </c>
      <c r="BF34" s="141" t="s">
        <v>874</v>
      </c>
      <c r="BG34" s="141" t="s">
        <v>874</v>
      </c>
      <c r="BH34" s="141" t="s">
        <v>874</v>
      </c>
    </row>
    <row r="35" spans="1:60" s="161" customFormat="1" ht="72">
      <c r="A35" s="147" t="s">
        <v>522</v>
      </c>
      <c r="B35" s="148" t="s">
        <v>952</v>
      </c>
      <c r="C35" s="147" t="s">
        <v>866</v>
      </c>
      <c r="D35" s="141" t="s">
        <v>874</v>
      </c>
      <c r="E35" s="141" t="s">
        <v>874</v>
      </c>
      <c r="F35" s="141" t="s">
        <v>874</v>
      </c>
      <c r="G35" s="141" t="s">
        <v>874</v>
      </c>
      <c r="H35" s="141" t="s">
        <v>874</v>
      </c>
      <c r="I35" s="141" t="s">
        <v>874</v>
      </c>
      <c r="J35" s="141" t="s">
        <v>874</v>
      </c>
      <c r="K35" s="141" t="s">
        <v>874</v>
      </c>
      <c r="L35" s="141" t="s">
        <v>874</v>
      </c>
      <c r="M35" s="141" t="s">
        <v>874</v>
      </c>
      <c r="N35" s="141" t="s">
        <v>874</v>
      </c>
      <c r="O35" s="141" t="s">
        <v>874</v>
      </c>
      <c r="P35" s="141" t="s">
        <v>874</v>
      </c>
      <c r="Q35" s="141" t="s">
        <v>874</v>
      </c>
      <c r="R35" s="141" t="s">
        <v>874</v>
      </c>
      <c r="S35" s="141" t="s">
        <v>874</v>
      </c>
      <c r="T35" s="141" t="s">
        <v>874</v>
      </c>
      <c r="U35" s="141" t="s">
        <v>874</v>
      </c>
      <c r="V35" s="141" t="s">
        <v>874</v>
      </c>
      <c r="W35" s="141" t="s">
        <v>874</v>
      </c>
      <c r="X35" s="141" t="s">
        <v>874</v>
      </c>
      <c r="Y35" s="141" t="s">
        <v>874</v>
      </c>
      <c r="Z35" s="141" t="s">
        <v>874</v>
      </c>
      <c r="AA35" s="141" t="s">
        <v>874</v>
      </c>
      <c r="AB35" s="141" t="s">
        <v>874</v>
      </c>
      <c r="AC35" s="141" t="s">
        <v>874</v>
      </c>
      <c r="AD35" s="141" t="s">
        <v>874</v>
      </c>
      <c r="AE35" s="141" t="s">
        <v>874</v>
      </c>
      <c r="AF35" s="141" t="s">
        <v>874</v>
      </c>
      <c r="AG35" s="141" t="s">
        <v>874</v>
      </c>
      <c r="AH35" s="141" t="s">
        <v>874</v>
      </c>
      <c r="AI35" s="141" t="s">
        <v>874</v>
      </c>
      <c r="AJ35" s="141" t="s">
        <v>874</v>
      </c>
      <c r="AK35" s="141" t="s">
        <v>874</v>
      </c>
      <c r="AL35" s="141" t="s">
        <v>874</v>
      </c>
      <c r="AM35" s="141" t="s">
        <v>874</v>
      </c>
      <c r="AN35" s="141" t="s">
        <v>874</v>
      </c>
      <c r="AO35" s="141" t="s">
        <v>874</v>
      </c>
      <c r="AP35" s="141" t="s">
        <v>874</v>
      </c>
      <c r="AQ35" s="141" t="s">
        <v>874</v>
      </c>
      <c r="AR35" s="141" t="s">
        <v>874</v>
      </c>
      <c r="AS35" s="141" t="s">
        <v>874</v>
      </c>
      <c r="AT35" s="141" t="s">
        <v>874</v>
      </c>
      <c r="AU35" s="141" t="s">
        <v>874</v>
      </c>
      <c r="AV35" s="141" t="s">
        <v>874</v>
      </c>
      <c r="AW35" s="141" t="s">
        <v>874</v>
      </c>
      <c r="AX35" s="141" t="s">
        <v>874</v>
      </c>
      <c r="AY35" s="141" t="s">
        <v>874</v>
      </c>
      <c r="AZ35" s="141" t="s">
        <v>874</v>
      </c>
      <c r="BA35" s="141" t="s">
        <v>874</v>
      </c>
      <c r="BB35" s="141" t="s">
        <v>874</v>
      </c>
      <c r="BC35" s="141" t="s">
        <v>874</v>
      </c>
      <c r="BD35" s="141" t="s">
        <v>874</v>
      </c>
      <c r="BE35" s="141" t="s">
        <v>874</v>
      </c>
      <c r="BF35" s="141" t="s">
        <v>874</v>
      </c>
      <c r="BG35" s="141" t="s">
        <v>874</v>
      </c>
      <c r="BH35" s="141" t="s">
        <v>874</v>
      </c>
    </row>
    <row r="36" spans="1:60" s="161" customFormat="1" ht="36">
      <c r="A36" s="227" t="s">
        <v>93</v>
      </c>
      <c r="B36" s="230" t="s">
        <v>953</v>
      </c>
      <c r="C36" s="227" t="s">
        <v>866</v>
      </c>
      <c r="D36" s="141" t="s">
        <v>874</v>
      </c>
      <c r="E36" s="141" t="s">
        <v>874</v>
      </c>
      <c r="F36" s="141" t="s">
        <v>874</v>
      </c>
      <c r="G36" s="141" t="s">
        <v>874</v>
      </c>
      <c r="H36" s="141" t="s">
        <v>874</v>
      </c>
      <c r="I36" s="141" t="s">
        <v>874</v>
      </c>
      <c r="J36" s="141" t="s">
        <v>874</v>
      </c>
      <c r="K36" s="141" t="s">
        <v>874</v>
      </c>
      <c r="L36" s="141" t="s">
        <v>874</v>
      </c>
      <c r="M36" s="141" t="s">
        <v>874</v>
      </c>
      <c r="N36" s="141" t="s">
        <v>874</v>
      </c>
      <c r="O36" s="141" t="s">
        <v>874</v>
      </c>
      <c r="P36" s="141" t="s">
        <v>874</v>
      </c>
      <c r="Q36" s="141" t="s">
        <v>874</v>
      </c>
      <c r="R36" s="141" t="s">
        <v>874</v>
      </c>
      <c r="S36" s="141" t="s">
        <v>874</v>
      </c>
      <c r="T36" s="141" t="s">
        <v>874</v>
      </c>
      <c r="U36" s="141" t="s">
        <v>874</v>
      </c>
      <c r="V36" s="141" t="s">
        <v>874</v>
      </c>
      <c r="W36" s="141" t="s">
        <v>874</v>
      </c>
      <c r="X36" s="141" t="s">
        <v>874</v>
      </c>
      <c r="Y36" s="141" t="s">
        <v>874</v>
      </c>
      <c r="Z36" s="141" t="s">
        <v>874</v>
      </c>
      <c r="AA36" s="141" t="s">
        <v>874</v>
      </c>
      <c r="AB36" s="141" t="s">
        <v>874</v>
      </c>
      <c r="AC36" s="141" t="s">
        <v>874</v>
      </c>
      <c r="AD36" s="141" t="s">
        <v>874</v>
      </c>
      <c r="AE36" s="141" t="s">
        <v>874</v>
      </c>
      <c r="AF36" s="141" t="s">
        <v>874</v>
      </c>
      <c r="AG36" s="141" t="s">
        <v>874</v>
      </c>
      <c r="AH36" s="141" t="s">
        <v>874</v>
      </c>
      <c r="AI36" s="141" t="s">
        <v>874</v>
      </c>
      <c r="AJ36" s="141" t="s">
        <v>874</v>
      </c>
      <c r="AK36" s="141" t="s">
        <v>874</v>
      </c>
      <c r="AL36" s="141" t="s">
        <v>874</v>
      </c>
      <c r="AM36" s="141" t="s">
        <v>874</v>
      </c>
      <c r="AN36" s="141" t="s">
        <v>874</v>
      </c>
      <c r="AO36" s="141" t="s">
        <v>874</v>
      </c>
      <c r="AP36" s="141" t="s">
        <v>874</v>
      </c>
      <c r="AQ36" s="141" t="s">
        <v>874</v>
      </c>
      <c r="AR36" s="141" t="s">
        <v>874</v>
      </c>
      <c r="AS36" s="141" t="s">
        <v>874</v>
      </c>
      <c r="AT36" s="141" t="s">
        <v>874</v>
      </c>
      <c r="AU36" s="141" t="s">
        <v>874</v>
      </c>
      <c r="AV36" s="141" t="s">
        <v>874</v>
      </c>
      <c r="AW36" s="141" t="s">
        <v>874</v>
      </c>
      <c r="AX36" s="141" t="s">
        <v>874</v>
      </c>
      <c r="AY36" s="141" t="s">
        <v>874</v>
      </c>
      <c r="AZ36" s="141" t="s">
        <v>874</v>
      </c>
      <c r="BA36" s="141" t="s">
        <v>874</v>
      </c>
      <c r="BB36" s="141" t="s">
        <v>874</v>
      </c>
      <c r="BC36" s="141" t="s">
        <v>874</v>
      </c>
      <c r="BD36" s="141" t="s">
        <v>874</v>
      </c>
      <c r="BE36" s="141" t="s">
        <v>874</v>
      </c>
      <c r="BF36" s="141" t="s">
        <v>874</v>
      </c>
      <c r="BG36" s="141" t="s">
        <v>874</v>
      </c>
      <c r="BH36" s="141" t="s">
        <v>874</v>
      </c>
    </row>
    <row r="37" spans="1:60" s="161" customFormat="1" ht="60">
      <c r="A37" s="147" t="s">
        <v>954</v>
      </c>
      <c r="B37" s="148" t="s">
        <v>955</v>
      </c>
      <c r="C37" s="147" t="s">
        <v>866</v>
      </c>
      <c r="D37" s="141" t="s">
        <v>874</v>
      </c>
      <c r="E37" s="141" t="s">
        <v>874</v>
      </c>
      <c r="F37" s="141" t="s">
        <v>874</v>
      </c>
      <c r="G37" s="141" t="s">
        <v>874</v>
      </c>
      <c r="H37" s="141" t="s">
        <v>874</v>
      </c>
      <c r="I37" s="141" t="s">
        <v>874</v>
      </c>
      <c r="J37" s="141" t="s">
        <v>874</v>
      </c>
      <c r="K37" s="141" t="s">
        <v>874</v>
      </c>
      <c r="L37" s="141" t="s">
        <v>874</v>
      </c>
      <c r="M37" s="141" t="s">
        <v>874</v>
      </c>
      <c r="N37" s="141" t="s">
        <v>874</v>
      </c>
      <c r="O37" s="141" t="s">
        <v>874</v>
      </c>
      <c r="P37" s="141" t="s">
        <v>874</v>
      </c>
      <c r="Q37" s="141" t="s">
        <v>874</v>
      </c>
      <c r="R37" s="141" t="s">
        <v>874</v>
      </c>
      <c r="S37" s="141" t="s">
        <v>874</v>
      </c>
      <c r="T37" s="141" t="s">
        <v>874</v>
      </c>
      <c r="U37" s="141" t="s">
        <v>874</v>
      </c>
      <c r="V37" s="141" t="s">
        <v>874</v>
      </c>
      <c r="W37" s="141" t="s">
        <v>874</v>
      </c>
      <c r="X37" s="141" t="s">
        <v>874</v>
      </c>
      <c r="Y37" s="141" t="s">
        <v>874</v>
      </c>
      <c r="Z37" s="141" t="s">
        <v>874</v>
      </c>
      <c r="AA37" s="141" t="s">
        <v>874</v>
      </c>
      <c r="AB37" s="141" t="s">
        <v>874</v>
      </c>
      <c r="AC37" s="141" t="s">
        <v>874</v>
      </c>
      <c r="AD37" s="141" t="s">
        <v>874</v>
      </c>
      <c r="AE37" s="141" t="s">
        <v>874</v>
      </c>
      <c r="AF37" s="141" t="s">
        <v>874</v>
      </c>
      <c r="AG37" s="141" t="s">
        <v>874</v>
      </c>
      <c r="AH37" s="141" t="s">
        <v>874</v>
      </c>
      <c r="AI37" s="141" t="s">
        <v>874</v>
      </c>
      <c r="AJ37" s="141" t="s">
        <v>874</v>
      </c>
      <c r="AK37" s="141" t="s">
        <v>874</v>
      </c>
      <c r="AL37" s="141" t="s">
        <v>874</v>
      </c>
      <c r="AM37" s="141" t="s">
        <v>874</v>
      </c>
      <c r="AN37" s="141" t="s">
        <v>874</v>
      </c>
      <c r="AO37" s="141" t="s">
        <v>874</v>
      </c>
      <c r="AP37" s="141" t="s">
        <v>874</v>
      </c>
      <c r="AQ37" s="141" t="s">
        <v>874</v>
      </c>
      <c r="AR37" s="141" t="s">
        <v>874</v>
      </c>
      <c r="AS37" s="141" t="s">
        <v>874</v>
      </c>
      <c r="AT37" s="141" t="s">
        <v>874</v>
      </c>
      <c r="AU37" s="141" t="s">
        <v>874</v>
      </c>
      <c r="AV37" s="141" t="s">
        <v>874</v>
      </c>
      <c r="AW37" s="141" t="s">
        <v>874</v>
      </c>
      <c r="AX37" s="141" t="s">
        <v>874</v>
      </c>
      <c r="AY37" s="141" t="s">
        <v>874</v>
      </c>
      <c r="AZ37" s="141" t="s">
        <v>874</v>
      </c>
      <c r="BA37" s="141" t="s">
        <v>874</v>
      </c>
      <c r="BB37" s="141" t="s">
        <v>874</v>
      </c>
      <c r="BC37" s="141" t="s">
        <v>874</v>
      </c>
      <c r="BD37" s="141" t="s">
        <v>874</v>
      </c>
      <c r="BE37" s="141" t="s">
        <v>874</v>
      </c>
      <c r="BF37" s="141" t="s">
        <v>874</v>
      </c>
      <c r="BG37" s="141" t="s">
        <v>874</v>
      </c>
      <c r="BH37" s="141" t="s">
        <v>874</v>
      </c>
    </row>
    <row r="38" spans="1:60" s="161" customFormat="1" ht="36">
      <c r="A38" s="147" t="s">
        <v>956</v>
      </c>
      <c r="B38" s="148" t="s">
        <v>957</v>
      </c>
      <c r="C38" s="147" t="s">
        <v>866</v>
      </c>
      <c r="D38" s="141" t="s">
        <v>874</v>
      </c>
      <c r="E38" s="141" t="s">
        <v>874</v>
      </c>
      <c r="F38" s="141" t="s">
        <v>874</v>
      </c>
      <c r="G38" s="141" t="s">
        <v>874</v>
      </c>
      <c r="H38" s="141" t="s">
        <v>874</v>
      </c>
      <c r="I38" s="141" t="s">
        <v>874</v>
      </c>
      <c r="J38" s="141" t="s">
        <v>874</v>
      </c>
      <c r="K38" s="141" t="s">
        <v>874</v>
      </c>
      <c r="L38" s="141" t="s">
        <v>874</v>
      </c>
      <c r="M38" s="141" t="s">
        <v>874</v>
      </c>
      <c r="N38" s="141" t="s">
        <v>874</v>
      </c>
      <c r="O38" s="141" t="s">
        <v>874</v>
      </c>
      <c r="P38" s="141" t="s">
        <v>874</v>
      </c>
      <c r="Q38" s="141" t="s">
        <v>874</v>
      </c>
      <c r="R38" s="141" t="s">
        <v>874</v>
      </c>
      <c r="S38" s="141" t="s">
        <v>874</v>
      </c>
      <c r="T38" s="141" t="s">
        <v>874</v>
      </c>
      <c r="U38" s="141" t="s">
        <v>874</v>
      </c>
      <c r="V38" s="141" t="s">
        <v>874</v>
      </c>
      <c r="W38" s="141" t="s">
        <v>874</v>
      </c>
      <c r="X38" s="141" t="s">
        <v>874</v>
      </c>
      <c r="Y38" s="141" t="s">
        <v>874</v>
      </c>
      <c r="Z38" s="141" t="s">
        <v>874</v>
      </c>
      <c r="AA38" s="141" t="s">
        <v>874</v>
      </c>
      <c r="AB38" s="141" t="s">
        <v>874</v>
      </c>
      <c r="AC38" s="141" t="s">
        <v>874</v>
      </c>
      <c r="AD38" s="141" t="s">
        <v>874</v>
      </c>
      <c r="AE38" s="141" t="s">
        <v>874</v>
      </c>
      <c r="AF38" s="141" t="s">
        <v>874</v>
      </c>
      <c r="AG38" s="141" t="s">
        <v>874</v>
      </c>
      <c r="AH38" s="141" t="s">
        <v>874</v>
      </c>
      <c r="AI38" s="141" t="s">
        <v>874</v>
      </c>
      <c r="AJ38" s="141" t="s">
        <v>874</v>
      </c>
      <c r="AK38" s="141" t="s">
        <v>874</v>
      </c>
      <c r="AL38" s="141" t="s">
        <v>874</v>
      </c>
      <c r="AM38" s="141" t="s">
        <v>874</v>
      </c>
      <c r="AN38" s="141" t="s">
        <v>874</v>
      </c>
      <c r="AO38" s="141" t="s">
        <v>874</v>
      </c>
      <c r="AP38" s="141" t="s">
        <v>874</v>
      </c>
      <c r="AQ38" s="141" t="s">
        <v>874</v>
      </c>
      <c r="AR38" s="141" t="s">
        <v>874</v>
      </c>
      <c r="AS38" s="141" t="s">
        <v>874</v>
      </c>
      <c r="AT38" s="141" t="s">
        <v>874</v>
      </c>
      <c r="AU38" s="141" t="s">
        <v>874</v>
      </c>
      <c r="AV38" s="141" t="s">
        <v>874</v>
      </c>
      <c r="AW38" s="141" t="s">
        <v>874</v>
      </c>
      <c r="AX38" s="141" t="s">
        <v>874</v>
      </c>
      <c r="AY38" s="141" t="s">
        <v>874</v>
      </c>
      <c r="AZ38" s="141" t="s">
        <v>874</v>
      </c>
      <c r="BA38" s="141" t="s">
        <v>874</v>
      </c>
      <c r="BB38" s="141" t="s">
        <v>874</v>
      </c>
      <c r="BC38" s="141" t="s">
        <v>874</v>
      </c>
      <c r="BD38" s="141" t="s">
        <v>874</v>
      </c>
      <c r="BE38" s="141" t="s">
        <v>874</v>
      </c>
      <c r="BF38" s="141" t="s">
        <v>874</v>
      </c>
      <c r="BG38" s="141" t="s">
        <v>874</v>
      </c>
      <c r="BH38" s="141" t="s">
        <v>874</v>
      </c>
    </row>
    <row r="39" spans="1:60" s="161" customFormat="1" ht="48">
      <c r="A39" s="227" t="s">
        <v>958</v>
      </c>
      <c r="B39" s="230" t="s">
        <v>959</v>
      </c>
      <c r="C39" s="227" t="s">
        <v>866</v>
      </c>
      <c r="D39" s="141" t="s">
        <v>874</v>
      </c>
      <c r="E39" s="141" t="s">
        <v>874</v>
      </c>
      <c r="F39" s="141" t="s">
        <v>874</v>
      </c>
      <c r="G39" s="141" t="s">
        <v>874</v>
      </c>
      <c r="H39" s="141" t="s">
        <v>874</v>
      </c>
      <c r="I39" s="141" t="s">
        <v>874</v>
      </c>
      <c r="J39" s="141" t="s">
        <v>874</v>
      </c>
      <c r="K39" s="141" t="s">
        <v>874</v>
      </c>
      <c r="L39" s="141" t="s">
        <v>874</v>
      </c>
      <c r="M39" s="141" t="s">
        <v>874</v>
      </c>
      <c r="N39" s="141" t="s">
        <v>874</v>
      </c>
      <c r="O39" s="141" t="s">
        <v>874</v>
      </c>
      <c r="P39" s="141" t="s">
        <v>874</v>
      </c>
      <c r="Q39" s="141" t="s">
        <v>874</v>
      </c>
      <c r="R39" s="141" t="s">
        <v>874</v>
      </c>
      <c r="S39" s="141" t="s">
        <v>874</v>
      </c>
      <c r="T39" s="141" t="s">
        <v>874</v>
      </c>
      <c r="U39" s="141" t="s">
        <v>874</v>
      </c>
      <c r="V39" s="141" t="s">
        <v>874</v>
      </c>
      <c r="W39" s="141" t="s">
        <v>874</v>
      </c>
      <c r="X39" s="141" t="s">
        <v>874</v>
      </c>
      <c r="Y39" s="141" t="s">
        <v>874</v>
      </c>
      <c r="Z39" s="141" t="s">
        <v>874</v>
      </c>
      <c r="AA39" s="141" t="s">
        <v>874</v>
      </c>
      <c r="AB39" s="141" t="s">
        <v>874</v>
      </c>
      <c r="AC39" s="141" t="s">
        <v>874</v>
      </c>
      <c r="AD39" s="141" t="s">
        <v>874</v>
      </c>
      <c r="AE39" s="141" t="s">
        <v>874</v>
      </c>
      <c r="AF39" s="141" t="s">
        <v>874</v>
      </c>
      <c r="AG39" s="141" t="s">
        <v>874</v>
      </c>
      <c r="AH39" s="141" t="s">
        <v>874</v>
      </c>
      <c r="AI39" s="141" t="s">
        <v>874</v>
      </c>
      <c r="AJ39" s="141" t="s">
        <v>874</v>
      </c>
      <c r="AK39" s="141" t="s">
        <v>874</v>
      </c>
      <c r="AL39" s="141" t="s">
        <v>874</v>
      </c>
      <c r="AM39" s="141" t="s">
        <v>874</v>
      </c>
      <c r="AN39" s="141" t="s">
        <v>874</v>
      </c>
      <c r="AO39" s="141" t="s">
        <v>874</v>
      </c>
      <c r="AP39" s="141" t="s">
        <v>874</v>
      </c>
      <c r="AQ39" s="141" t="s">
        <v>874</v>
      </c>
      <c r="AR39" s="141" t="s">
        <v>874</v>
      </c>
      <c r="AS39" s="141" t="s">
        <v>874</v>
      </c>
      <c r="AT39" s="141" t="s">
        <v>874</v>
      </c>
      <c r="AU39" s="141" t="s">
        <v>874</v>
      </c>
      <c r="AV39" s="141" t="s">
        <v>874</v>
      </c>
      <c r="AW39" s="141" t="s">
        <v>874</v>
      </c>
      <c r="AX39" s="141" t="s">
        <v>874</v>
      </c>
      <c r="AY39" s="141" t="s">
        <v>874</v>
      </c>
      <c r="AZ39" s="141" t="s">
        <v>874</v>
      </c>
      <c r="BA39" s="141" t="s">
        <v>874</v>
      </c>
      <c r="BB39" s="141" t="s">
        <v>874</v>
      </c>
      <c r="BC39" s="141" t="s">
        <v>874</v>
      </c>
      <c r="BD39" s="141" t="s">
        <v>874</v>
      </c>
      <c r="BE39" s="141" t="s">
        <v>874</v>
      </c>
      <c r="BF39" s="141" t="s">
        <v>874</v>
      </c>
      <c r="BG39" s="141" t="s">
        <v>874</v>
      </c>
      <c r="BH39" s="141" t="s">
        <v>874</v>
      </c>
    </row>
    <row r="40" spans="1:60" s="161" customFormat="1" ht="108">
      <c r="A40" s="147" t="s">
        <v>960</v>
      </c>
      <c r="B40" s="148" t="s">
        <v>961</v>
      </c>
      <c r="C40" s="147" t="s">
        <v>866</v>
      </c>
      <c r="D40" s="141" t="s">
        <v>874</v>
      </c>
      <c r="E40" s="141" t="s">
        <v>874</v>
      </c>
      <c r="F40" s="141" t="s">
        <v>874</v>
      </c>
      <c r="G40" s="141" t="s">
        <v>874</v>
      </c>
      <c r="H40" s="141" t="s">
        <v>874</v>
      </c>
      <c r="I40" s="141" t="s">
        <v>874</v>
      </c>
      <c r="J40" s="141" t="s">
        <v>874</v>
      </c>
      <c r="K40" s="141" t="s">
        <v>874</v>
      </c>
      <c r="L40" s="141" t="s">
        <v>874</v>
      </c>
      <c r="M40" s="141" t="s">
        <v>874</v>
      </c>
      <c r="N40" s="141" t="s">
        <v>874</v>
      </c>
      <c r="O40" s="141" t="s">
        <v>874</v>
      </c>
      <c r="P40" s="141" t="s">
        <v>874</v>
      </c>
      <c r="Q40" s="141" t="s">
        <v>874</v>
      </c>
      <c r="R40" s="141" t="s">
        <v>874</v>
      </c>
      <c r="S40" s="141" t="s">
        <v>874</v>
      </c>
      <c r="T40" s="141" t="s">
        <v>874</v>
      </c>
      <c r="U40" s="141" t="s">
        <v>874</v>
      </c>
      <c r="V40" s="141" t="s">
        <v>874</v>
      </c>
      <c r="W40" s="141" t="s">
        <v>874</v>
      </c>
      <c r="X40" s="141" t="s">
        <v>874</v>
      </c>
      <c r="Y40" s="141" t="s">
        <v>874</v>
      </c>
      <c r="Z40" s="141" t="s">
        <v>874</v>
      </c>
      <c r="AA40" s="141" t="s">
        <v>874</v>
      </c>
      <c r="AB40" s="141" t="s">
        <v>874</v>
      </c>
      <c r="AC40" s="141" t="s">
        <v>874</v>
      </c>
      <c r="AD40" s="141" t="s">
        <v>874</v>
      </c>
      <c r="AE40" s="141" t="s">
        <v>874</v>
      </c>
      <c r="AF40" s="141" t="s">
        <v>874</v>
      </c>
      <c r="AG40" s="141" t="s">
        <v>874</v>
      </c>
      <c r="AH40" s="141" t="s">
        <v>874</v>
      </c>
      <c r="AI40" s="141" t="s">
        <v>874</v>
      </c>
      <c r="AJ40" s="141" t="s">
        <v>874</v>
      </c>
      <c r="AK40" s="141" t="s">
        <v>874</v>
      </c>
      <c r="AL40" s="141" t="s">
        <v>874</v>
      </c>
      <c r="AM40" s="141" t="s">
        <v>874</v>
      </c>
      <c r="AN40" s="141" t="s">
        <v>874</v>
      </c>
      <c r="AO40" s="141" t="s">
        <v>874</v>
      </c>
      <c r="AP40" s="141" t="s">
        <v>874</v>
      </c>
      <c r="AQ40" s="141" t="s">
        <v>874</v>
      </c>
      <c r="AR40" s="141" t="s">
        <v>874</v>
      </c>
      <c r="AS40" s="141" t="s">
        <v>874</v>
      </c>
      <c r="AT40" s="141" t="s">
        <v>874</v>
      </c>
      <c r="AU40" s="141" t="s">
        <v>874</v>
      </c>
      <c r="AV40" s="141" t="s">
        <v>874</v>
      </c>
      <c r="AW40" s="141" t="s">
        <v>874</v>
      </c>
      <c r="AX40" s="141" t="s">
        <v>874</v>
      </c>
      <c r="AY40" s="141" t="s">
        <v>874</v>
      </c>
      <c r="AZ40" s="141" t="s">
        <v>874</v>
      </c>
      <c r="BA40" s="141" t="s">
        <v>874</v>
      </c>
      <c r="BB40" s="141" t="s">
        <v>874</v>
      </c>
      <c r="BC40" s="141" t="s">
        <v>874</v>
      </c>
      <c r="BD40" s="141" t="s">
        <v>874</v>
      </c>
      <c r="BE40" s="141" t="s">
        <v>874</v>
      </c>
      <c r="BF40" s="141" t="s">
        <v>874</v>
      </c>
      <c r="BG40" s="141" t="s">
        <v>874</v>
      </c>
      <c r="BH40" s="141" t="s">
        <v>874</v>
      </c>
    </row>
    <row r="41" spans="1:60" s="161" customFormat="1" ht="96">
      <c r="A41" s="147" t="s">
        <v>962</v>
      </c>
      <c r="B41" s="148" t="s">
        <v>963</v>
      </c>
      <c r="C41" s="147" t="s">
        <v>866</v>
      </c>
      <c r="D41" s="141" t="s">
        <v>874</v>
      </c>
      <c r="E41" s="141" t="s">
        <v>874</v>
      </c>
      <c r="F41" s="141" t="s">
        <v>874</v>
      </c>
      <c r="G41" s="141" t="s">
        <v>874</v>
      </c>
      <c r="H41" s="141" t="s">
        <v>874</v>
      </c>
      <c r="I41" s="141" t="s">
        <v>874</v>
      </c>
      <c r="J41" s="141" t="s">
        <v>874</v>
      </c>
      <c r="K41" s="141" t="s">
        <v>874</v>
      </c>
      <c r="L41" s="141" t="s">
        <v>874</v>
      </c>
      <c r="M41" s="141" t="s">
        <v>874</v>
      </c>
      <c r="N41" s="141" t="s">
        <v>874</v>
      </c>
      <c r="O41" s="141" t="s">
        <v>874</v>
      </c>
      <c r="P41" s="141" t="s">
        <v>874</v>
      </c>
      <c r="Q41" s="141" t="s">
        <v>874</v>
      </c>
      <c r="R41" s="141" t="s">
        <v>874</v>
      </c>
      <c r="S41" s="141" t="s">
        <v>874</v>
      </c>
      <c r="T41" s="141" t="s">
        <v>874</v>
      </c>
      <c r="U41" s="141" t="s">
        <v>874</v>
      </c>
      <c r="V41" s="141" t="s">
        <v>874</v>
      </c>
      <c r="W41" s="141" t="s">
        <v>874</v>
      </c>
      <c r="X41" s="141" t="s">
        <v>874</v>
      </c>
      <c r="Y41" s="141" t="s">
        <v>874</v>
      </c>
      <c r="Z41" s="141" t="s">
        <v>874</v>
      </c>
      <c r="AA41" s="141" t="s">
        <v>874</v>
      </c>
      <c r="AB41" s="141" t="s">
        <v>874</v>
      </c>
      <c r="AC41" s="141" t="s">
        <v>874</v>
      </c>
      <c r="AD41" s="141" t="s">
        <v>874</v>
      </c>
      <c r="AE41" s="141" t="s">
        <v>874</v>
      </c>
      <c r="AF41" s="141" t="s">
        <v>874</v>
      </c>
      <c r="AG41" s="141" t="s">
        <v>874</v>
      </c>
      <c r="AH41" s="141" t="s">
        <v>874</v>
      </c>
      <c r="AI41" s="141" t="s">
        <v>874</v>
      </c>
      <c r="AJ41" s="141" t="s">
        <v>874</v>
      </c>
      <c r="AK41" s="141" t="s">
        <v>874</v>
      </c>
      <c r="AL41" s="141" t="s">
        <v>874</v>
      </c>
      <c r="AM41" s="141" t="s">
        <v>874</v>
      </c>
      <c r="AN41" s="141" t="s">
        <v>874</v>
      </c>
      <c r="AO41" s="141" t="s">
        <v>874</v>
      </c>
      <c r="AP41" s="141" t="s">
        <v>874</v>
      </c>
      <c r="AQ41" s="141" t="s">
        <v>874</v>
      </c>
      <c r="AR41" s="141" t="s">
        <v>874</v>
      </c>
      <c r="AS41" s="141" t="s">
        <v>874</v>
      </c>
      <c r="AT41" s="141" t="s">
        <v>874</v>
      </c>
      <c r="AU41" s="141" t="s">
        <v>874</v>
      </c>
      <c r="AV41" s="141" t="s">
        <v>874</v>
      </c>
      <c r="AW41" s="141" t="s">
        <v>874</v>
      </c>
      <c r="AX41" s="141" t="s">
        <v>874</v>
      </c>
      <c r="AY41" s="141" t="s">
        <v>874</v>
      </c>
      <c r="AZ41" s="141" t="s">
        <v>874</v>
      </c>
      <c r="BA41" s="141" t="s">
        <v>874</v>
      </c>
      <c r="BB41" s="141" t="s">
        <v>874</v>
      </c>
      <c r="BC41" s="141" t="s">
        <v>874</v>
      </c>
      <c r="BD41" s="141" t="s">
        <v>874</v>
      </c>
      <c r="BE41" s="141" t="s">
        <v>874</v>
      </c>
      <c r="BF41" s="141" t="s">
        <v>874</v>
      </c>
      <c r="BG41" s="141" t="s">
        <v>874</v>
      </c>
      <c r="BH41" s="141" t="s">
        <v>874</v>
      </c>
    </row>
    <row r="42" spans="1:60" s="161" customFormat="1" ht="96">
      <c r="A42" s="147" t="s">
        <v>964</v>
      </c>
      <c r="B42" s="148" t="s">
        <v>965</v>
      </c>
      <c r="C42" s="147" t="s">
        <v>866</v>
      </c>
      <c r="D42" s="141" t="s">
        <v>874</v>
      </c>
      <c r="E42" s="141" t="s">
        <v>874</v>
      </c>
      <c r="F42" s="141" t="s">
        <v>874</v>
      </c>
      <c r="G42" s="141" t="s">
        <v>874</v>
      </c>
      <c r="H42" s="141" t="s">
        <v>874</v>
      </c>
      <c r="I42" s="141" t="s">
        <v>874</v>
      </c>
      <c r="J42" s="141" t="s">
        <v>874</v>
      </c>
      <c r="K42" s="141" t="s">
        <v>874</v>
      </c>
      <c r="L42" s="141" t="s">
        <v>874</v>
      </c>
      <c r="M42" s="141" t="s">
        <v>874</v>
      </c>
      <c r="N42" s="141" t="s">
        <v>874</v>
      </c>
      <c r="O42" s="141" t="s">
        <v>874</v>
      </c>
      <c r="P42" s="141" t="s">
        <v>874</v>
      </c>
      <c r="Q42" s="141" t="s">
        <v>874</v>
      </c>
      <c r="R42" s="141" t="s">
        <v>874</v>
      </c>
      <c r="S42" s="141" t="s">
        <v>874</v>
      </c>
      <c r="T42" s="141" t="s">
        <v>874</v>
      </c>
      <c r="U42" s="141" t="s">
        <v>874</v>
      </c>
      <c r="V42" s="141" t="s">
        <v>874</v>
      </c>
      <c r="W42" s="141" t="s">
        <v>874</v>
      </c>
      <c r="X42" s="141" t="s">
        <v>874</v>
      </c>
      <c r="Y42" s="141" t="s">
        <v>874</v>
      </c>
      <c r="Z42" s="141" t="s">
        <v>874</v>
      </c>
      <c r="AA42" s="141" t="s">
        <v>874</v>
      </c>
      <c r="AB42" s="141" t="s">
        <v>874</v>
      </c>
      <c r="AC42" s="141" t="s">
        <v>874</v>
      </c>
      <c r="AD42" s="141" t="s">
        <v>874</v>
      </c>
      <c r="AE42" s="141" t="s">
        <v>874</v>
      </c>
      <c r="AF42" s="141" t="s">
        <v>874</v>
      </c>
      <c r="AG42" s="141" t="s">
        <v>874</v>
      </c>
      <c r="AH42" s="141" t="s">
        <v>874</v>
      </c>
      <c r="AI42" s="141" t="s">
        <v>874</v>
      </c>
      <c r="AJ42" s="141" t="s">
        <v>874</v>
      </c>
      <c r="AK42" s="141" t="s">
        <v>874</v>
      </c>
      <c r="AL42" s="141" t="s">
        <v>874</v>
      </c>
      <c r="AM42" s="141" t="s">
        <v>874</v>
      </c>
      <c r="AN42" s="141" t="s">
        <v>874</v>
      </c>
      <c r="AO42" s="141" t="s">
        <v>874</v>
      </c>
      <c r="AP42" s="141" t="s">
        <v>874</v>
      </c>
      <c r="AQ42" s="141" t="s">
        <v>874</v>
      </c>
      <c r="AR42" s="141" t="s">
        <v>874</v>
      </c>
      <c r="AS42" s="141" t="s">
        <v>874</v>
      </c>
      <c r="AT42" s="141" t="s">
        <v>874</v>
      </c>
      <c r="AU42" s="141" t="s">
        <v>874</v>
      </c>
      <c r="AV42" s="141" t="s">
        <v>874</v>
      </c>
      <c r="AW42" s="141" t="s">
        <v>874</v>
      </c>
      <c r="AX42" s="141" t="s">
        <v>874</v>
      </c>
      <c r="AY42" s="141" t="s">
        <v>874</v>
      </c>
      <c r="AZ42" s="141" t="s">
        <v>874</v>
      </c>
      <c r="BA42" s="141" t="s">
        <v>874</v>
      </c>
      <c r="BB42" s="141" t="s">
        <v>874</v>
      </c>
      <c r="BC42" s="141" t="s">
        <v>874</v>
      </c>
      <c r="BD42" s="141" t="s">
        <v>874</v>
      </c>
      <c r="BE42" s="141" t="s">
        <v>874</v>
      </c>
      <c r="BF42" s="141" t="s">
        <v>874</v>
      </c>
      <c r="BG42" s="141" t="s">
        <v>874</v>
      </c>
      <c r="BH42" s="141" t="s">
        <v>874</v>
      </c>
    </row>
    <row r="43" spans="1:60" s="161" customFormat="1" ht="36">
      <c r="A43" s="222" t="s">
        <v>95</v>
      </c>
      <c r="B43" s="226" t="s">
        <v>856</v>
      </c>
      <c r="C43" s="222" t="s">
        <v>866</v>
      </c>
      <c r="D43" s="223" t="s">
        <v>874</v>
      </c>
      <c r="E43" s="223" t="s">
        <v>874</v>
      </c>
      <c r="F43" s="223" t="s">
        <v>874</v>
      </c>
      <c r="G43" s="223" t="s">
        <v>874</v>
      </c>
      <c r="H43" s="223" t="s">
        <v>874</v>
      </c>
      <c r="I43" s="223" t="s">
        <v>874</v>
      </c>
      <c r="J43" s="223" t="s">
        <v>874</v>
      </c>
      <c r="K43" s="223" t="s">
        <v>874</v>
      </c>
      <c r="L43" s="223" t="s">
        <v>874</v>
      </c>
      <c r="M43" s="223" t="s">
        <v>874</v>
      </c>
      <c r="N43" s="223" t="s">
        <v>874</v>
      </c>
      <c r="O43" s="223" t="s">
        <v>874</v>
      </c>
      <c r="P43" s="223" t="s">
        <v>874</v>
      </c>
      <c r="Q43" s="223" t="s">
        <v>874</v>
      </c>
      <c r="R43" s="223" t="s">
        <v>874</v>
      </c>
      <c r="S43" s="223" t="s">
        <v>874</v>
      </c>
      <c r="T43" s="223" t="s">
        <v>874</v>
      </c>
      <c r="U43" s="223" t="s">
        <v>874</v>
      </c>
      <c r="V43" s="223" t="s">
        <v>874</v>
      </c>
      <c r="W43" s="223" t="s">
        <v>874</v>
      </c>
      <c r="X43" s="223" t="s">
        <v>874</v>
      </c>
      <c r="Y43" s="223" t="s">
        <v>874</v>
      </c>
      <c r="Z43" s="223" t="s">
        <v>874</v>
      </c>
      <c r="AA43" s="223" t="s">
        <v>874</v>
      </c>
      <c r="AB43" s="223" t="s">
        <v>874</v>
      </c>
      <c r="AC43" s="223" t="s">
        <v>874</v>
      </c>
      <c r="AD43" s="223" t="s">
        <v>874</v>
      </c>
      <c r="AE43" s="223" t="s">
        <v>874</v>
      </c>
      <c r="AF43" s="223" t="s">
        <v>874</v>
      </c>
      <c r="AG43" s="223" t="s">
        <v>874</v>
      </c>
      <c r="AH43" s="223" t="s">
        <v>874</v>
      </c>
      <c r="AI43" s="223" t="s">
        <v>874</v>
      </c>
      <c r="AJ43" s="223" t="s">
        <v>874</v>
      </c>
      <c r="AK43" s="223" t="s">
        <v>874</v>
      </c>
      <c r="AL43" s="223" t="s">
        <v>874</v>
      </c>
      <c r="AM43" s="223" t="s">
        <v>874</v>
      </c>
      <c r="AN43" s="223" t="s">
        <v>874</v>
      </c>
      <c r="AO43" s="223" t="s">
        <v>874</v>
      </c>
      <c r="AP43" s="223" t="s">
        <v>874</v>
      </c>
      <c r="AQ43" s="223" t="s">
        <v>874</v>
      </c>
      <c r="AR43" s="223" t="s">
        <v>874</v>
      </c>
      <c r="AS43" s="223" t="s">
        <v>874</v>
      </c>
      <c r="AT43" s="223" t="s">
        <v>874</v>
      </c>
      <c r="AU43" s="223" t="s">
        <v>874</v>
      </c>
      <c r="AV43" s="223" t="s">
        <v>874</v>
      </c>
      <c r="AW43" s="223" t="s">
        <v>874</v>
      </c>
      <c r="AX43" s="223" t="s">
        <v>874</v>
      </c>
      <c r="AY43" s="223" t="s">
        <v>874</v>
      </c>
      <c r="AZ43" s="223" t="s">
        <v>874</v>
      </c>
      <c r="BA43" s="223" t="s">
        <v>874</v>
      </c>
      <c r="BB43" s="223" t="s">
        <v>874</v>
      </c>
      <c r="BC43" s="223" t="s">
        <v>874</v>
      </c>
      <c r="BD43" s="223" t="s">
        <v>874</v>
      </c>
      <c r="BE43" s="223" t="s">
        <v>874</v>
      </c>
      <c r="BF43" s="223" t="s">
        <v>874</v>
      </c>
      <c r="BG43" s="223" t="s">
        <v>874</v>
      </c>
      <c r="BH43" s="223" t="s">
        <v>874</v>
      </c>
    </row>
    <row r="44" spans="1:60" s="161" customFormat="1" ht="60">
      <c r="A44" s="222" t="s">
        <v>526</v>
      </c>
      <c r="B44" s="226" t="s">
        <v>966</v>
      </c>
      <c r="C44" s="222" t="s">
        <v>866</v>
      </c>
      <c r="D44" s="223" t="s">
        <v>874</v>
      </c>
      <c r="E44" s="223" t="s">
        <v>874</v>
      </c>
      <c r="F44" s="223" t="s">
        <v>874</v>
      </c>
      <c r="G44" s="223" t="s">
        <v>874</v>
      </c>
      <c r="H44" s="223" t="s">
        <v>874</v>
      </c>
      <c r="I44" s="223" t="s">
        <v>874</v>
      </c>
      <c r="J44" s="223" t="s">
        <v>874</v>
      </c>
      <c r="K44" s="223" t="s">
        <v>874</v>
      </c>
      <c r="L44" s="223" t="s">
        <v>874</v>
      </c>
      <c r="M44" s="223" t="s">
        <v>874</v>
      </c>
      <c r="N44" s="223" t="s">
        <v>874</v>
      </c>
      <c r="O44" s="223" t="s">
        <v>874</v>
      </c>
      <c r="P44" s="223" t="s">
        <v>874</v>
      </c>
      <c r="Q44" s="223" t="s">
        <v>874</v>
      </c>
      <c r="R44" s="223" t="s">
        <v>874</v>
      </c>
      <c r="S44" s="223" t="s">
        <v>874</v>
      </c>
      <c r="T44" s="223" t="s">
        <v>874</v>
      </c>
      <c r="U44" s="223" t="s">
        <v>874</v>
      </c>
      <c r="V44" s="223" t="s">
        <v>874</v>
      </c>
      <c r="W44" s="223" t="s">
        <v>874</v>
      </c>
      <c r="X44" s="223" t="s">
        <v>874</v>
      </c>
      <c r="Y44" s="223" t="s">
        <v>874</v>
      </c>
      <c r="Z44" s="223" t="s">
        <v>874</v>
      </c>
      <c r="AA44" s="223" t="s">
        <v>874</v>
      </c>
      <c r="AB44" s="223" t="s">
        <v>874</v>
      </c>
      <c r="AC44" s="223" t="s">
        <v>874</v>
      </c>
      <c r="AD44" s="223" t="s">
        <v>874</v>
      </c>
      <c r="AE44" s="223" t="s">
        <v>874</v>
      </c>
      <c r="AF44" s="223" t="s">
        <v>874</v>
      </c>
      <c r="AG44" s="223" t="s">
        <v>874</v>
      </c>
      <c r="AH44" s="223" t="s">
        <v>874</v>
      </c>
      <c r="AI44" s="223" t="s">
        <v>874</v>
      </c>
      <c r="AJ44" s="223" t="s">
        <v>874</v>
      </c>
      <c r="AK44" s="223" t="s">
        <v>874</v>
      </c>
      <c r="AL44" s="223" t="s">
        <v>874</v>
      </c>
      <c r="AM44" s="223" t="s">
        <v>874</v>
      </c>
      <c r="AN44" s="223" t="s">
        <v>874</v>
      </c>
      <c r="AO44" s="223" t="s">
        <v>874</v>
      </c>
      <c r="AP44" s="223" t="s">
        <v>874</v>
      </c>
      <c r="AQ44" s="223" t="s">
        <v>874</v>
      </c>
      <c r="AR44" s="223" t="s">
        <v>874</v>
      </c>
      <c r="AS44" s="223" t="s">
        <v>874</v>
      </c>
      <c r="AT44" s="223" t="s">
        <v>874</v>
      </c>
      <c r="AU44" s="223" t="s">
        <v>874</v>
      </c>
      <c r="AV44" s="223" t="s">
        <v>874</v>
      </c>
      <c r="AW44" s="223" t="s">
        <v>874</v>
      </c>
      <c r="AX44" s="223" t="s">
        <v>874</v>
      </c>
      <c r="AY44" s="223" t="s">
        <v>874</v>
      </c>
      <c r="AZ44" s="223" t="s">
        <v>874</v>
      </c>
      <c r="BA44" s="223" t="s">
        <v>874</v>
      </c>
      <c r="BB44" s="223" t="s">
        <v>874</v>
      </c>
      <c r="BC44" s="223" t="s">
        <v>874</v>
      </c>
      <c r="BD44" s="223" t="s">
        <v>874</v>
      </c>
      <c r="BE44" s="223" t="s">
        <v>874</v>
      </c>
      <c r="BF44" s="223" t="s">
        <v>874</v>
      </c>
      <c r="BG44" s="223" t="s">
        <v>874</v>
      </c>
      <c r="BH44" s="223" t="s">
        <v>874</v>
      </c>
    </row>
    <row r="45" spans="1:60" s="161" customFormat="1" ht="36">
      <c r="A45" s="219" t="s">
        <v>528</v>
      </c>
      <c r="B45" s="231" t="s">
        <v>857</v>
      </c>
      <c r="C45" s="219" t="s">
        <v>866</v>
      </c>
      <c r="D45" s="220" t="s">
        <v>874</v>
      </c>
      <c r="E45" s="220" t="s">
        <v>874</v>
      </c>
      <c r="F45" s="220" t="s">
        <v>874</v>
      </c>
      <c r="G45" s="220" t="s">
        <v>874</v>
      </c>
      <c r="H45" s="220" t="s">
        <v>874</v>
      </c>
      <c r="I45" s="220" t="s">
        <v>874</v>
      </c>
      <c r="J45" s="220" t="s">
        <v>874</v>
      </c>
      <c r="K45" s="220" t="s">
        <v>874</v>
      </c>
      <c r="L45" s="220" t="s">
        <v>874</v>
      </c>
      <c r="M45" s="220" t="s">
        <v>874</v>
      </c>
      <c r="N45" s="220" t="s">
        <v>874</v>
      </c>
      <c r="O45" s="220" t="s">
        <v>874</v>
      </c>
      <c r="P45" s="220" t="s">
        <v>874</v>
      </c>
      <c r="Q45" s="220" t="s">
        <v>874</v>
      </c>
      <c r="R45" s="220" t="s">
        <v>874</v>
      </c>
      <c r="S45" s="221" t="s">
        <v>874</v>
      </c>
      <c r="T45" s="221" t="s">
        <v>874</v>
      </c>
      <c r="U45" s="221" t="s">
        <v>874</v>
      </c>
      <c r="V45" s="221" t="s">
        <v>874</v>
      </c>
      <c r="W45" s="221" t="s">
        <v>874</v>
      </c>
      <c r="X45" s="221" t="s">
        <v>874</v>
      </c>
      <c r="Y45" s="221" t="s">
        <v>874</v>
      </c>
      <c r="Z45" s="221" t="s">
        <v>874</v>
      </c>
      <c r="AA45" s="221" t="s">
        <v>874</v>
      </c>
      <c r="AB45" s="221" t="s">
        <v>874</v>
      </c>
      <c r="AC45" s="221" t="s">
        <v>874</v>
      </c>
      <c r="AD45" s="221" t="s">
        <v>874</v>
      </c>
      <c r="AE45" s="221" t="s">
        <v>874</v>
      </c>
      <c r="AF45" s="221" t="s">
        <v>874</v>
      </c>
      <c r="AG45" s="221" t="s">
        <v>874</v>
      </c>
      <c r="AH45" s="221" t="s">
        <v>874</v>
      </c>
      <c r="AI45" s="221" t="s">
        <v>874</v>
      </c>
      <c r="AJ45" s="221" t="s">
        <v>874</v>
      </c>
      <c r="AK45" s="221" t="s">
        <v>874</v>
      </c>
      <c r="AL45" s="221" t="s">
        <v>874</v>
      </c>
      <c r="AM45" s="221" t="s">
        <v>874</v>
      </c>
      <c r="AN45" s="221" t="s">
        <v>874</v>
      </c>
      <c r="AO45" s="221" t="s">
        <v>874</v>
      </c>
      <c r="AP45" s="221" t="s">
        <v>874</v>
      </c>
      <c r="AQ45" s="221" t="s">
        <v>874</v>
      </c>
      <c r="AR45" s="221" t="s">
        <v>874</v>
      </c>
      <c r="AS45" s="221" t="s">
        <v>874</v>
      </c>
      <c r="AT45" s="221" t="s">
        <v>874</v>
      </c>
      <c r="AU45" s="221" t="s">
        <v>874</v>
      </c>
      <c r="AV45" s="221" t="s">
        <v>874</v>
      </c>
      <c r="AW45" s="221" t="s">
        <v>874</v>
      </c>
      <c r="AX45" s="221" t="s">
        <v>874</v>
      </c>
      <c r="AY45" s="221" t="s">
        <v>874</v>
      </c>
      <c r="AZ45" s="221" t="s">
        <v>874</v>
      </c>
      <c r="BA45" s="221" t="s">
        <v>874</v>
      </c>
      <c r="BB45" s="221" t="s">
        <v>874</v>
      </c>
      <c r="BC45" s="221" t="s">
        <v>874</v>
      </c>
      <c r="BD45" s="221" t="s">
        <v>874</v>
      </c>
      <c r="BE45" s="221" t="s">
        <v>874</v>
      </c>
      <c r="BF45" s="221" t="s">
        <v>874</v>
      </c>
      <c r="BG45" s="221" t="s">
        <v>874</v>
      </c>
      <c r="BH45" s="221" t="s">
        <v>874</v>
      </c>
    </row>
    <row r="46" spans="1:60" s="161" customFormat="1" ht="84">
      <c r="A46" s="147" t="s">
        <v>530</v>
      </c>
      <c r="B46" s="148" t="s">
        <v>967</v>
      </c>
      <c r="C46" s="147" t="s">
        <v>968</v>
      </c>
      <c r="D46" s="111" t="s">
        <v>874</v>
      </c>
      <c r="E46" s="111" t="s">
        <v>874</v>
      </c>
      <c r="F46" s="111" t="s">
        <v>874</v>
      </c>
      <c r="G46" s="141" t="s">
        <v>874</v>
      </c>
      <c r="H46" s="141" t="s">
        <v>874</v>
      </c>
      <c r="I46" s="141" t="s">
        <v>874</v>
      </c>
      <c r="J46" s="141" t="s">
        <v>874</v>
      </c>
      <c r="K46" s="141" t="s">
        <v>874</v>
      </c>
      <c r="L46" s="141" t="s">
        <v>874</v>
      </c>
      <c r="M46" s="141" t="s">
        <v>874</v>
      </c>
      <c r="N46" s="141" t="s">
        <v>874</v>
      </c>
      <c r="O46" s="141" t="s">
        <v>874</v>
      </c>
      <c r="P46" s="141" t="s">
        <v>874</v>
      </c>
      <c r="Q46" s="111" t="s">
        <v>874</v>
      </c>
      <c r="R46" s="111" t="s">
        <v>874</v>
      </c>
      <c r="S46" s="111" t="s">
        <v>874</v>
      </c>
      <c r="T46" s="111" t="s">
        <v>874</v>
      </c>
      <c r="U46" s="111" t="s">
        <v>874</v>
      </c>
      <c r="V46" s="111" t="s">
        <v>874</v>
      </c>
      <c r="W46" s="111" t="s">
        <v>874</v>
      </c>
      <c r="X46" s="111" t="s">
        <v>874</v>
      </c>
      <c r="Y46" s="111" t="s">
        <v>874</v>
      </c>
      <c r="Z46" s="111" t="s">
        <v>874</v>
      </c>
      <c r="AA46" s="111" t="s">
        <v>874</v>
      </c>
      <c r="AB46" s="111" t="s">
        <v>874</v>
      </c>
      <c r="AC46" s="111" t="s">
        <v>874</v>
      </c>
      <c r="AD46" s="111" t="s">
        <v>874</v>
      </c>
      <c r="AE46" s="111" t="s">
        <v>874</v>
      </c>
      <c r="AF46" s="111" t="s">
        <v>874</v>
      </c>
      <c r="AG46" s="111" t="s">
        <v>874</v>
      </c>
      <c r="AH46" s="111" t="s">
        <v>874</v>
      </c>
      <c r="AI46" s="111" t="s">
        <v>874</v>
      </c>
      <c r="AJ46" s="111" t="s">
        <v>874</v>
      </c>
      <c r="AK46" s="111" t="s">
        <v>874</v>
      </c>
      <c r="AL46" s="111" t="s">
        <v>874</v>
      </c>
      <c r="AM46" s="111" t="s">
        <v>874</v>
      </c>
      <c r="AN46" s="111" t="s">
        <v>874</v>
      </c>
      <c r="AO46" s="111" t="s">
        <v>874</v>
      </c>
      <c r="AP46" s="111" t="s">
        <v>874</v>
      </c>
      <c r="AQ46" s="111" t="s">
        <v>874</v>
      </c>
      <c r="AR46" s="111" t="s">
        <v>874</v>
      </c>
      <c r="AS46" s="111" t="s">
        <v>874</v>
      </c>
      <c r="AT46" s="111" t="s">
        <v>874</v>
      </c>
      <c r="AU46" s="111" t="s">
        <v>874</v>
      </c>
      <c r="AV46" s="111" t="s">
        <v>874</v>
      </c>
      <c r="AW46" s="111" t="s">
        <v>874</v>
      </c>
      <c r="AX46" s="111" t="s">
        <v>874</v>
      </c>
      <c r="AY46" s="111" t="s">
        <v>874</v>
      </c>
      <c r="AZ46" s="111" t="s">
        <v>874</v>
      </c>
      <c r="BA46" s="111" t="s">
        <v>874</v>
      </c>
      <c r="BB46" s="111" t="s">
        <v>874</v>
      </c>
      <c r="BC46" s="111" t="s">
        <v>874</v>
      </c>
      <c r="BD46" s="111" t="s">
        <v>874</v>
      </c>
      <c r="BE46" s="111" t="s">
        <v>874</v>
      </c>
      <c r="BF46" s="111" t="s">
        <v>874</v>
      </c>
      <c r="BG46" s="111" t="s">
        <v>874</v>
      </c>
      <c r="BH46" s="111" t="s">
        <v>874</v>
      </c>
    </row>
    <row r="47" spans="1:60" s="161" customFormat="1" ht="84">
      <c r="A47" s="147" t="s">
        <v>531</v>
      </c>
      <c r="B47" s="148" t="s">
        <v>969</v>
      </c>
      <c r="C47" s="147" t="s">
        <v>970</v>
      </c>
      <c r="D47" s="111" t="s">
        <v>874</v>
      </c>
      <c r="E47" s="111" t="s">
        <v>874</v>
      </c>
      <c r="F47" s="111" t="s">
        <v>874</v>
      </c>
      <c r="G47" s="141" t="s">
        <v>874</v>
      </c>
      <c r="H47" s="141" t="s">
        <v>874</v>
      </c>
      <c r="I47" s="141" t="s">
        <v>874</v>
      </c>
      <c r="J47" s="141" t="s">
        <v>874</v>
      </c>
      <c r="K47" s="141" t="s">
        <v>874</v>
      </c>
      <c r="L47" s="141" t="s">
        <v>874</v>
      </c>
      <c r="M47" s="141" t="s">
        <v>874</v>
      </c>
      <c r="N47" s="141" t="s">
        <v>874</v>
      </c>
      <c r="O47" s="141" t="s">
        <v>874</v>
      </c>
      <c r="P47" s="141" t="s">
        <v>874</v>
      </c>
      <c r="Q47" s="111" t="s">
        <v>874</v>
      </c>
      <c r="R47" s="111" t="s">
        <v>874</v>
      </c>
      <c r="S47" s="111" t="s">
        <v>874</v>
      </c>
      <c r="T47" s="111" t="s">
        <v>874</v>
      </c>
      <c r="U47" s="111" t="s">
        <v>874</v>
      </c>
      <c r="V47" s="111" t="s">
        <v>874</v>
      </c>
      <c r="W47" s="111" t="s">
        <v>874</v>
      </c>
      <c r="X47" s="111" t="s">
        <v>874</v>
      </c>
      <c r="Y47" s="111" t="s">
        <v>874</v>
      </c>
      <c r="Z47" s="111" t="s">
        <v>874</v>
      </c>
      <c r="AA47" s="111" t="s">
        <v>874</v>
      </c>
      <c r="AB47" s="111" t="s">
        <v>874</v>
      </c>
      <c r="AC47" s="111" t="s">
        <v>874</v>
      </c>
      <c r="AD47" s="111" t="s">
        <v>874</v>
      </c>
      <c r="AE47" s="111" t="s">
        <v>874</v>
      </c>
      <c r="AF47" s="111" t="s">
        <v>874</v>
      </c>
      <c r="AG47" s="111" t="s">
        <v>874</v>
      </c>
      <c r="AH47" s="111" t="s">
        <v>874</v>
      </c>
      <c r="AI47" s="111" t="s">
        <v>874</v>
      </c>
      <c r="AJ47" s="111" t="s">
        <v>874</v>
      </c>
      <c r="AK47" s="111" t="s">
        <v>874</v>
      </c>
      <c r="AL47" s="111" t="s">
        <v>874</v>
      </c>
      <c r="AM47" s="111" t="s">
        <v>874</v>
      </c>
      <c r="AN47" s="111" t="s">
        <v>874</v>
      </c>
      <c r="AO47" s="111" t="s">
        <v>874</v>
      </c>
      <c r="AP47" s="111" t="s">
        <v>874</v>
      </c>
      <c r="AQ47" s="111" t="s">
        <v>874</v>
      </c>
      <c r="AR47" s="111" t="s">
        <v>874</v>
      </c>
      <c r="AS47" s="111" t="s">
        <v>874</v>
      </c>
      <c r="AT47" s="111" t="s">
        <v>874</v>
      </c>
      <c r="AU47" s="111" t="s">
        <v>874</v>
      </c>
      <c r="AV47" s="111" t="s">
        <v>874</v>
      </c>
      <c r="AW47" s="111" t="s">
        <v>874</v>
      </c>
      <c r="AX47" s="111" t="s">
        <v>874</v>
      </c>
      <c r="AY47" s="111" t="s">
        <v>874</v>
      </c>
      <c r="AZ47" s="111" t="s">
        <v>874</v>
      </c>
      <c r="BA47" s="111" t="s">
        <v>874</v>
      </c>
      <c r="BB47" s="111" t="s">
        <v>874</v>
      </c>
      <c r="BC47" s="111" t="s">
        <v>874</v>
      </c>
      <c r="BD47" s="111" t="s">
        <v>874</v>
      </c>
      <c r="BE47" s="111" t="s">
        <v>874</v>
      </c>
      <c r="BF47" s="111" t="s">
        <v>874</v>
      </c>
      <c r="BG47" s="111" t="s">
        <v>874</v>
      </c>
      <c r="BH47" s="111" t="s">
        <v>874</v>
      </c>
    </row>
    <row r="48" spans="1:60" s="161" customFormat="1" ht="84">
      <c r="A48" s="147" t="s">
        <v>532</v>
      </c>
      <c r="B48" s="148" t="s">
        <v>971</v>
      </c>
      <c r="C48" s="147" t="s">
        <v>972</v>
      </c>
      <c r="D48" s="111" t="s">
        <v>874</v>
      </c>
      <c r="E48" s="111" t="s">
        <v>874</v>
      </c>
      <c r="F48" s="111" t="s">
        <v>874</v>
      </c>
      <c r="G48" s="141" t="s">
        <v>874</v>
      </c>
      <c r="H48" s="141" t="s">
        <v>874</v>
      </c>
      <c r="I48" s="141" t="s">
        <v>874</v>
      </c>
      <c r="J48" s="141" t="s">
        <v>874</v>
      </c>
      <c r="K48" s="141" t="s">
        <v>874</v>
      </c>
      <c r="L48" s="141" t="s">
        <v>874</v>
      </c>
      <c r="M48" s="141" t="s">
        <v>874</v>
      </c>
      <c r="N48" s="141" t="s">
        <v>874</v>
      </c>
      <c r="O48" s="141" t="s">
        <v>874</v>
      </c>
      <c r="P48" s="141" t="s">
        <v>874</v>
      </c>
      <c r="Q48" s="111" t="s">
        <v>874</v>
      </c>
      <c r="R48" s="111" t="s">
        <v>874</v>
      </c>
      <c r="S48" s="111" t="s">
        <v>874</v>
      </c>
      <c r="T48" s="111" t="s">
        <v>874</v>
      </c>
      <c r="U48" s="111" t="s">
        <v>874</v>
      </c>
      <c r="V48" s="111" t="s">
        <v>874</v>
      </c>
      <c r="W48" s="111" t="s">
        <v>874</v>
      </c>
      <c r="X48" s="111" t="s">
        <v>874</v>
      </c>
      <c r="Y48" s="111" t="s">
        <v>874</v>
      </c>
      <c r="Z48" s="111" t="s">
        <v>874</v>
      </c>
      <c r="AA48" s="111" t="s">
        <v>874</v>
      </c>
      <c r="AB48" s="111" t="s">
        <v>874</v>
      </c>
      <c r="AC48" s="111" t="s">
        <v>874</v>
      </c>
      <c r="AD48" s="111" t="s">
        <v>874</v>
      </c>
      <c r="AE48" s="111" t="s">
        <v>874</v>
      </c>
      <c r="AF48" s="111" t="s">
        <v>874</v>
      </c>
      <c r="AG48" s="111" t="s">
        <v>874</v>
      </c>
      <c r="AH48" s="111" t="s">
        <v>874</v>
      </c>
      <c r="AI48" s="111" t="s">
        <v>874</v>
      </c>
      <c r="AJ48" s="111" t="s">
        <v>874</v>
      </c>
      <c r="AK48" s="111" t="s">
        <v>874</v>
      </c>
      <c r="AL48" s="111" t="s">
        <v>874</v>
      </c>
      <c r="AM48" s="111" t="s">
        <v>874</v>
      </c>
      <c r="AN48" s="111" t="s">
        <v>874</v>
      </c>
      <c r="AO48" s="111" t="s">
        <v>874</v>
      </c>
      <c r="AP48" s="111" t="s">
        <v>874</v>
      </c>
      <c r="AQ48" s="111" t="s">
        <v>874</v>
      </c>
      <c r="AR48" s="111" t="s">
        <v>874</v>
      </c>
      <c r="AS48" s="111" t="s">
        <v>874</v>
      </c>
      <c r="AT48" s="111" t="s">
        <v>874</v>
      </c>
      <c r="AU48" s="111" t="s">
        <v>874</v>
      </c>
      <c r="AV48" s="111" t="s">
        <v>874</v>
      </c>
      <c r="AW48" s="111" t="s">
        <v>874</v>
      </c>
      <c r="AX48" s="111" t="s">
        <v>874</v>
      </c>
      <c r="AY48" s="111" t="s">
        <v>874</v>
      </c>
      <c r="AZ48" s="111" t="s">
        <v>874</v>
      </c>
      <c r="BA48" s="111" t="s">
        <v>874</v>
      </c>
      <c r="BB48" s="111" t="s">
        <v>874</v>
      </c>
      <c r="BC48" s="111" t="s">
        <v>874</v>
      </c>
      <c r="BD48" s="111" t="s">
        <v>874</v>
      </c>
      <c r="BE48" s="111" t="s">
        <v>874</v>
      </c>
      <c r="BF48" s="111" t="s">
        <v>874</v>
      </c>
      <c r="BG48" s="111" t="s">
        <v>874</v>
      </c>
      <c r="BH48" s="111" t="s">
        <v>874</v>
      </c>
    </row>
    <row r="49" spans="1:60" s="161" customFormat="1" ht="60">
      <c r="A49" s="219" t="s">
        <v>533</v>
      </c>
      <c r="B49" s="231" t="s">
        <v>973</v>
      </c>
      <c r="C49" s="219" t="s">
        <v>866</v>
      </c>
      <c r="D49" s="220" t="s">
        <v>874</v>
      </c>
      <c r="E49" s="220" t="s">
        <v>874</v>
      </c>
      <c r="F49" s="220" t="s">
        <v>874</v>
      </c>
      <c r="G49" s="220" t="s">
        <v>874</v>
      </c>
      <c r="H49" s="220" t="s">
        <v>874</v>
      </c>
      <c r="I49" s="220" t="s">
        <v>874</v>
      </c>
      <c r="J49" s="220" t="s">
        <v>874</v>
      </c>
      <c r="K49" s="220" t="s">
        <v>874</v>
      </c>
      <c r="L49" s="220" t="s">
        <v>874</v>
      </c>
      <c r="M49" s="220" t="s">
        <v>874</v>
      </c>
      <c r="N49" s="220" t="s">
        <v>874</v>
      </c>
      <c r="O49" s="220" t="s">
        <v>874</v>
      </c>
      <c r="P49" s="220" t="s">
        <v>874</v>
      </c>
      <c r="Q49" s="220" t="s">
        <v>874</v>
      </c>
      <c r="R49" s="220" t="s">
        <v>874</v>
      </c>
      <c r="S49" s="221" t="s">
        <v>874</v>
      </c>
      <c r="T49" s="221" t="s">
        <v>874</v>
      </c>
      <c r="U49" s="221" t="s">
        <v>874</v>
      </c>
      <c r="V49" s="221" t="s">
        <v>874</v>
      </c>
      <c r="W49" s="221" t="s">
        <v>874</v>
      </c>
      <c r="X49" s="221" t="s">
        <v>874</v>
      </c>
      <c r="Y49" s="221" t="s">
        <v>874</v>
      </c>
      <c r="Z49" s="221" t="s">
        <v>874</v>
      </c>
      <c r="AA49" s="221" t="s">
        <v>874</v>
      </c>
      <c r="AB49" s="221" t="s">
        <v>874</v>
      </c>
      <c r="AC49" s="221" t="s">
        <v>874</v>
      </c>
      <c r="AD49" s="221" t="s">
        <v>874</v>
      </c>
      <c r="AE49" s="221" t="s">
        <v>874</v>
      </c>
      <c r="AF49" s="221" t="s">
        <v>874</v>
      </c>
      <c r="AG49" s="221" t="s">
        <v>874</v>
      </c>
      <c r="AH49" s="221" t="s">
        <v>874</v>
      </c>
      <c r="AI49" s="221" t="s">
        <v>874</v>
      </c>
      <c r="AJ49" s="221" t="s">
        <v>874</v>
      </c>
      <c r="AK49" s="221" t="s">
        <v>874</v>
      </c>
      <c r="AL49" s="221" t="s">
        <v>874</v>
      </c>
      <c r="AM49" s="221" t="s">
        <v>874</v>
      </c>
      <c r="AN49" s="221" t="s">
        <v>874</v>
      </c>
      <c r="AO49" s="221" t="s">
        <v>874</v>
      </c>
      <c r="AP49" s="221" t="s">
        <v>874</v>
      </c>
      <c r="AQ49" s="221" t="s">
        <v>874</v>
      </c>
      <c r="AR49" s="221" t="s">
        <v>874</v>
      </c>
      <c r="AS49" s="221" t="s">
        <v>874</v>
      </c>
      <c r="AT49" s="221" t="s">
        <v>874</v>
      </c>
      <c r="AU49" s="221" t="s">
        <v>874</v>
      </c>
      <c r="AV49" s="221" t="s">
        <v>874</v>
      </c>
      <c r="AW49" s="221" t="s">
        <v>874</v>
      </c>
      <c r="AX49" s="221" t="s">
        <v>874</v>
      </c>
      <c r="AY49" s="221" t="s">
        <v>874</v>
      </c>
      <c r="AZ49" s="221" t="s">
        <v>874</v>
      </c>
      <c r="BA49" s="221" t="s">
        <v>874</v>
      </c>
      <c r="BB49" s="221" t="s">
        <v>874</v>
      </c>
      <c r="BC49" s="221" t="s">
        <v>874</v>
      </c>
      <c r="BD49" s="221" t="s">
        <v>874</v>
      </c>
      <c r="BE49" s="221" t="s">
        <v>874</v>
      </c>
      <c r="BF49" s="221" t="s">
        <v>874</v>
      </c>
      <c r="BG49" s="221" t="s">
        <v>874</v>
      </c>
      <c r="BH49" s="221" t="s">
        <v>874</v>
      </c>
    </row>
    <row r="50" spans="1:60" s="161" customFormat="1" ht="120">
      <c r="A50" s="147" t="s">
        <v>982</v>
      </c>
      <c r="B50" s="148" t="s">
        <v>974</v>
      </c>
      <c r="C50" s="147" t="s">
        <v>975</v>
      </c>
      <c r="D50" s="111" t="s">
        <v>874</v>
      </c>
      <c r="E50" s="111" t="s">
        <v>874</v>
      </c>
      <c r="F50" s="111" t="s">
        <v>874</v>
      </c>
      <c r="G50" s="141" t="s">
        <v>874</v>
      </c>
      <c r="H50" s="141" t="s">
        <v>874</v>
      </c>
      <c r="I50" s="141" t="s">
        <v>874</v>
      </c>
      <c r="J50" s="141" t="s">
        <v>874</v>
      </c>
      <c r="K50" s="141" t="s">
        <v>874</v>
      </c>
      <c r="L50" s="141" t="s">
        <v>874</v>
      </c>
      <c r="M50" s="141" t="s">
        <v>874</v>
      </c>
      <c r="N50" s="141" t="s">
        <v>874</v>
      </c>
      <c r="O50" s="141" t="s">
        <v>874</v>
      </c>
      <c r="P50" s="141" t="s">
        <v>874</v>
      </c>
      <c r="Q50" s="111" t="s">
        <v>874</v>
      </c>
      <c r="R50" s="111" t="s">
        <v>874</v>
      </c>
      <c r="S50" s="111" t="s">
        <v>874</v>
      </c>
      <c r="T50" s="111" t="s">
        <v>874</v>
      </c>
      <c r="U50" s="111" t="s">
        <v>874</v>
      </c>
      <c r="V50" s="111" t="s">
        <v>874</v>
      </c>
      <c r="W50" s="111" t="s">
        <v>874</v>
      </c>
      <c r="X50" s="111" t="s">
        <v>874</v>
      </c>
      <c r="Y50" s="111" t="s">
        <v>874</v>
      </c>
      <c r="Z50" s="111" t="s">
        <v>874</v>
      </c>
      <c r="AA50" s="111" t="s">
        <v>874</v>
      </c>
      <c r="AB50" s="111" t="s">
        <v>874</v>
      </c>
      <c r="AC50" s="111" t="s">
        <v>874</v>
      </c>
      <c r="AD50" s="111" t="s">
        <v>874</v>
      </c>
      <c r="AE50" s="111" t="s">
        <v>874</v>
      </c>
      <c r="AF50" s="111" t="s">
        <v>874</v>
      </c>
      <c r="AG50" s="111" t="s">
        <v>874</v>
      </c>
      <c r="AH50" s="111" t="s">
        <v>874</v>
      </c>
      <c r="AI50" s="111" t="s">
        <v>874</v>
      </c>
      <c r="AJ50" s="111" t="s">
        <v>874</v>
      </c>
      <c r="AK50" s="111" t="s">
        <v>874</v>
      </c>
      <c r="AL50" s="111" t="s">
        <v>874</v>
      </c>
      <c r="AM50" s="111" t="s">
        <v>874</v>
      </c>
      <c r="AN50" s="111" t="s">
        <v>874</v>
      </c>
      <c r="AO50" s="111" t="s">
        <v>874</v>
      </c>
      <c r="AP50" s="111" t="s">
        <v>874</v>
      </c>
      <c r="AQ50" s="111" t="s">
        <v>874</v>
      </c>
      <c r="AR50" s="111" t="s">
        <v>874</v>
      </c>
      <c r="AS50" s="111" t="s">
        <v>874</v>
      </c>
      <c r="AT50" s="111" t="s">
        <v>874</v>
      </c>
      <c r="AU50" s="111" t="s">
        <v>874</v>
      </c>
      <c r="AV50" s="111" t="s">
        <v>874</v>
      </c>
      <c r="AW50" s="111" t="s">
        <v>874</v>
      </c>
      <c r="AX50" s="111" t="s">
        <v>874</v>
      </c>
      <c r="AY50" s="111" t="s">
        <v>874</v>
      </c>
      <c r="AZ50" s="111" t="s">
        <v>874</v>
      </c>
      <c r="BA50" s="111" t="s">
        <v>874</v>
      </c>
      <c r="BB50" s="111" t="s">
        <v>874</v>
      </c>
      <c r="BC50" s="111" t="s">
        <v>874</v>
      </c>
      <c r="BD50" s="111" t="s">
        <v>874</v>
      </c>
      <c r="BE50" s="111" t="s">
        <v>874</v>
      </c>
      <c r="BF50" s="111" t="s">
        <v>874</v>
      </c>
      <c r="BG50" s="111" t="s">
        <v>874</v>
      </c>
      <c r="BH50" s="111" t="s">
        <v>874</v>
      </c>
    </row>
    <row r="51" spans="1:60" s="161" customFormat="1" ht="108">
      <c r="A51" s="147" t="s">
        <v>983</v>
      </c>
      <c r="B51" s="148" t="s">
        <v>976</v>
      </c>
      <c r="C51" s="147" t="s">
        <v>977</v>
      </c>
      <c r="D51" s="111" t="s">
        <v>874</v>
      </c>
      <c r="E51" s="111" t="s">
        <v>874</v>
      </c>
      <c r="F51" s="111" t="s">
        <v>874</v>
      </c>
      <c r="G51" s="141" t="s">
        <v>874</v>
      </c>
      <c r="H51" s="141" t="s">
        <v>874</v>
      </c>
      <c r="I51" s="141" t="s">
        <v>874</v>
      </c>
      <c r="J51" s="141" t="s">
        <v>874</v>
      </c>
      <c r="K51" s="141" t="s">
        <v>874</v>
      </c>
      <c r="L51" s="141" t="s">
        <v>874</v>
      </c>
      <c r="M51" s="141" t="s">
        <v>874</v>
      </c>
      <c r="N51" s="141" t="s">
        <v>874</v>
      </c>
      <c r="O51" s="141" t="s">
        <v>874</v>
      </c>
      <c r="P51" s="141" t="s">
        <v>874</v>
      </c>
      <c r="Q51" s="111" t="s">
        <v>874</v>
      </c>
      <c r="R51" s="111" t="s">
        <v>874</v>
      </c>
      <c r="S51" s="111" t="s">
        <v>874</v>
      </c>
      <c r="T51" s="111" t="s">
        <v>874</v>
      </c>
      <c r="U51" s="111" t="s">
        <v>874</v>
      </c>
      <c r="V51" s="111" t="s">
        <v>874</v>
      </c>
      <c r="W51" s="111" t="s">
        <v>874</v>
      </c>
      <c r="X51" s="111" t="s">
        <v>874</v>
      </c>
      <c r="Y51" s="111" t="s">
        <v>874</v>
      </c>
      <c r="Z51" s="111" t="s">
        <v>874</v>
      </c>
      <c r="AA51" s="111" t="s">
        <v>874</v>
      </c>
      <c r="AB51" s="111" t="s">
        <v>874</v>
      </c>
      <c r="AC51" s="111" t="s">
        <v>874</v>
      </c>
      <c r="AD51" s="111" t="s">
        <v>874</v>
      </c>
      <c r="AE51" s="111" t="s">
        <v>874</v>
      </c>
      <c r="AF51" s="111" t="s">
        <v>874</v>
      </c>
      <c r="AG51" s="111" t="s">
        <v>874</v>
      </c>
      <c r="AH51" s="111" t="s">
        <v>874</v>
      </c>
      <c r="AI51" s="111" t="s">
        <v>874</v>
      </c>
      <c r="AJ51" s="111" t="s">
        <v>874</v>
      </c>
      <c r="AK51" s="111" t="s">
        <v>874</v>
      </c>
      <c r="AL51" s="111" t="s">
        <v>874</v>
      </c>
      <c r="AM51" s="111" t="s">
        <v>874</v>
      </c>
      <c r="AN51" s="111" t="s">
        <v>874</v>
      </c>
      <c r="AO51" s="111" t="s">
        <v>874</v>
      </c>
      <c r="AP51" s="111" t="s">
        <v>874</v>
      </c>
      <c r="AQ51" s="111" t="s">
        <v>874</v>
      </c>
      <c r="AR51" s="111" t="s">
        <v>874</v>
      </c>
      <c r="AS51" s="111" t="s">
        <v>874</v>
      </c>
      <c r="AT51" s="111" t="s">
        <v>874</v>
      </c>
      <c r="AU51" s="111" t="s">
        <v>874</v>
      </c>
      <c r="AV51" s="111" t="s">
        <v>874</v>
      </c>
      <c r="AW51" s="111" t="s">
        <v>874</v>
      </c>
      <c r="AX51" s="111" t="s">
        <v>874</v>
      </c>
      <c r="AY51" s="111" t="s">
        <v>874</v>
      </c>
      <c r="AZ51" s="111" t="s">
        <v>874</v>
      </c>
      <c r="BA51" s="111" t="s">
        <v>874</v>
      </c>
      <c r="BB51" s="111" t="s">
        <v>874</v>
      </c>
      <c r="BC51" s="111" t="s">
        <v>874</v>
      </c>
      <c r="BD51" s="111" t="s">
        <v>874</v>
      </c>
      <c r="BE51" s="111" t="s">
        <v>874</v>
      </c>
      <c r="BF51" s="111" t="s">
        <v>874</v>
      </c>
      <c r="BG51" s="111" t="s">
        <v>874</v>
      </c>
      <c r="BH51" s="111" t="s">
        <v>874</v>
      </c>
    </row>
    <row r="52" spans="1:60" s="161" customFormat="1" ht="120">
      <c r="A52" s="147" t="s">
        <v>984</v>
      </c>
      <c r="B52" s="148" t="s">
        <v>978</v>
      </c>
      <c r="C52" s="147" t="s">
        <v>979</v>
      </c>
      <c r="D52" s="111" t="s">
        <v>874</v>
      </c>
      <c r="E52" s="111" t="s">
        <v>874</v>
      </c>
      <c r="F52" s="111" t="s">
        <v>874</v>
      </c>
      <c r="G52" s="141" t="s">
        <v>874</v>
      </c>
      <c r="H52" s="141" t="s">
        <v>874</v>
      </c>
      <c r="I52" s="141" t="s">
        <v>874</v>
      </c>
      <c r="J52" s="141" t="s">
        <v>874</v>
      </c>
      <c r="K52" s="141" t="s">
        <v>874</v>
      </c>
      <c r="L52" s="141" t="s">
        <v>874</v>
      </c>
      <c r="M52" s="141" t="s">
        <v>874</v>
      </c>
      <c r="N52" s="141" t="s">
        <v>874</v>
      </c>
      <c r="O52" s="141" t="s">
        <v>874</v>
      </c>
      <c r="P52" s="141" t="s">
        <v>874</v>
      </c>
      <c r="Q52" s="111" t="s">
        <v>874</v>
      </c>
      <c r="R52" s="111" t="s">
        <v>874</v>
      </c>
      <c r="S52" s="111" t="s">
        <v>874</v>
      </c>
      <c r="T52" s="111" t="s">
        <v>874</v>
      </c>
      <c r="U52" s="111" t="s">
        <v>874</v>
      </c>
      <c r="V52" s="111" t="s">
        <v>874</v>
      </c>
      <c r="W52" s="111" t="s">
        <v>874</v>
      </c>
      <c r="X52" s="111" t="s">
        <v>874</v>
      </c>
      <c r="Y52" s="111" t="s">
        <v>874</v>
      </c>
      <c r="Z52" s="111" t="s">
        <v>874</v>
      </c>
      <c r="AA52" s="111" t="s">
        <v>874</v>
      </c>
      <c r="AB52" s="111" t="s">
        <v>874</v>
      </c>
      <c r="AC52" s="111" t="s">
        <v>874</v>
      </c>
      <c r="AD52" s="111" t="s">
        <v>874</v>
      </c>
      <c r="AE52" s="111" t="s">
        <v>874</v>
      </c>
      <c r="AF52" s="111" t="s">
        <v>874</v>
      </c>
      <c r="AG52" s="111" t="s">
        <v>874</v>
      </c>
      <c r="AH52" s="111" t="s">
        <v>874</v>
      </c>
      <c r="AI52" s="111" t="s">
        <v>874</v>
      </c>
      <c r="AJ52" s="111" t="s">
        <v>874</v>
      </c>
      <c r="AK52" s="111" t="s">
        <v>874</v>
      </c>
      <c r="AL52" s="111" t="s">
        <v>874</v>
      </c>
      <c r="AM52" s="111" t="s">
        <v>874</v>
      </c>
      <c r="AN52" s="111" t="s">
        <v>874</v>
      </c>
      <c r="AO52" s="111" t="s">
        <v>874</v>
      </c>
      <c r="AP52" s="111" t="s">
        <v>874</v>
      </c>
      <c r="AQ52" s="111" t="s">
        <v>874</v>
      </c>
      <c r="AR52" s="111" t="s">
        <v>874</v>
      </c>
      <c r="AS52" s="111" t="s">
        <v>874</v>
      </c>
      <c r="AT52" s="111" t="s">
        <v>874</v>
      </c>
      <c r="AU52" s="111" t="s">
        <v>874</v>
      </c>
      <c r="AV52" s="111" t="s">
        <v>874</v>
      </c>
      <c r="AW52" s="111" t="s">
        <v>874</v>
      </c>
      <c r="AX52" s="111" t="s">
        <v>874</v>
      </c>
      <c r="AY52" s="111" t="s">
        <v>874</v>
      </c>
      <c r="AZ52" s="111" t="s">
        <v>874</v>
      </c>
      <c r="BA52" s="111" t="s">
        <v>874</v>
      </c>
      <c r="BB52" s="111" t="s">
        <v>874</v>
      </c>
      <c r="BC52" s="111" t="s">
        <v>874</v>
      </c>
      <c r="BD52" s="111" t="s">
        <v>874</v>
      </c>
      <c r="BE52" s="111" t="s">
        <v>874</v>
      </c>
      <c r="BF52" s="111" t="s">
        <v>874</v>
      </c>
      <c r="BG52" s="111" t="s">
        <v>874</v>
      </c>
      <c r="BH52" s="111" t="s">
        <v>874</v>
      </c>
    </row>
    <row r="53" spans="1:60" s="161" customFormat="1" ht="108">
      <c r="A53" s="147" t="s">
        <v>985</v>
      </c>
      <c r="B53" s="148" t="s">
        <v>980</v>
      </c>
      <c r="C53" s="147" t="s">
        <v>981</v>
      </c>
      <c r="D53" s="111" t="s">
        <v>874</v>
      </c>
      <c r="E53" s="111" t="s">
        <v>874</v>
      </c>
      <c r="F53" s="111" t="s">
        <v>874</v>
      </c>
      <c r="G53" s="141" t="s">
        <v>874</v>
      </c>
      <c r="H53" s="141" t="s">
        <v>874</v>
      </c>
      <c r="I53" s="141" t="s">
        <v>874</v>
      </c>
      <c r="J53" s="141" t="s">
        <v>874</v>
      </c>
      <c r="K53" s="141" t="s">
        <v>874</v>
      </c>
      <c r="L53" s="141" t="s">
        <v>874</v>
      </c>
      <c r="M53" s="141" t="s">
        <v>874</v>
      </c>
      <c r="N53" s="141" t="s">
        <v>874</v>
      </c>
      <c r="O53" s="141" t="s">
        <v>874</v>
      </c>
      <c r="P53" s="141" t="s">
        <v>874</v>
      </c>
      <c r="Q53" s="111" t="s">
        <v>874</v>
      </c>
      <c r="R53" s="111" t="s">
        <v>874</v>
      </c>
      <c r="S53" s="111" t="s">
        <v>874</v>
      </c>
      <c r="T53" s="111" t="s">
        <v>874</v>
      </c>
      <c r="U53" s="111" t="s">
        <v>874</v>
      </c>
      <c r="V53" s="111" t="s">
        <v>874</v>
      </c>
      <c r="W53" s="111" t="s">
        <v>874</v>
      </c>
      <c r="X53" s="111" t="s">
        <v>874</v>
      </c>
      <c r="Y53" s="111" t="s">
        <v>874</v>
      </c>
      <c r="Z53" s="111" t="s">
        <v>874</v>
      </c>
      <c r="AA53" s="111" t="s">
        <v>874</v>
      </c>
      <c r="AB53" s="111" t="s">
        <v>874</v>
      </c>
      <c r="AC53" s="111" t="s">
        <v>874</v>
      </c>
      <c r="AD53" s="111" t="s">
        <v>874</v>
      </c>
      <c r="AE53" s="111" t="s">
        <v>874</v>
      </c>
      <c r="AF53" s="111" t="s">
        <v>874</v>
      </c>
      <c r="AG53" s="111" t="s">
        <v>874</v>
      </c>
      <c r="AH53" s="111" t="s">
        <v>874</v>
      </c>
      <c r="AI53" s="111" t="s">
        <v>874</v>
      </c>
      <c r="AJ53" s="111" t="s">
        <v>874</v>
      </c>
      <c r="AK53" s="111" t="s">
        <v>874</v>
      </c>
      <c r="AL53" s="111" t="s">
        <v>874</v>
      </c>
      <c r="AM53" s="111" t="s">
        <v>874</v>
      </c>
      <c r="AN53" s="111" t="s">
        <v>874</v>
      </c>
      <c r="AO53" s="111" t="s">
        <v>874</v>
      </c>
      <c r="AP53" s="111" t="s">
        <v>874</v>
      </c>
      <c r="AQ53" s="111" t="s">
        <v>874</v>
      </c>
      <c r="AR53" s="111" t="s">
        <v>874</v>
      </c>
      <c r="AS53" s="111" t="s">
        <v>874</v>
      </c>
      <c r="AT53" s="111" t="s">
        <v>874</v>
      </c>
      <c r="AU53" s="111" t="s">
        <v>874</v>
      </c>
      <c r="AV53" s="111" t="s">
        <v>874</v>
      </c>
      <c r="AW53" s="111" t="s">
        <v>874</v>
      </c>
      <c r="AX53" s="111" t="s">
        <v>874</v>
      </c>
      <c r="AY53" s="111" t="s">
        <v>874</v>
      </c>
      <c r="AZ53" s="111" t="s">
        <v>874</v>
      </c>
      <c r="BA53" s="111" t="s">
        <v>874</v>
      </c>
      <c r="BB53" s="111" t="s">
        <v>874</v>
      </c>
      <c r="BC53" s="111" t="s">
        <v>874</v>
      </c>
      <c r="BD53" s="111" t="s">
        <v>874</v>
      </c>
      <c r="BE53" s="111" t="s">
        <v>874</v>
      </c>
      <c r="BF53" s="111" t="s">
        <v>874</v>
      </c>
      <c r="BG53" s="111" t="s">
        <v>874</v>
      </c>
      <c r="BH53" s="111" t="s">
        <v>874</v>
      </c>
    </row>
    <row r="54" spans="1:60" s="161" customFormat="1" ht="48">
      <c r="A54" s="222" t="s">
        <v>541</v>
      </c>
      <c r="B54" s="226" t="s">
        <v>858</v>
      </c>
      <c r="C54" s="222" t="s">
        <v>866</v>
      </c>
      <c r="D54" s="225" t="s">
        <v>874</v>
      </c>
      <c r="E54" s="225" t="s">
        <v>874</v>
      </c>
      <c r="F54" s="225" t="s">
        <v>874</v>
      </c>
      <c r="G54" s="225" t="s">
        <v>874</v>
      </c>
      <c r="H54" s="225" t="s">
        <v>874</v>
      </c>
      <c r="I54" s="225" t="s">
        <v>874</v>
      </c>
      <c r="J54" s="225" t="s">
        <v>874</v>
      </c>
      <c r="K54" s="225" t="s">
        <v>874</v>
      </c>
      <c r="L54" s="225" t="s">
        <v>874</v>
      </c>
      <c r="M54" s="225" t="s">
        <v>874</v>
      </c>
      <c r="N54" s="225" t="s">
        <v>874</v>
      </c>
      <c r="O54" s="225" t="s">
        <v>874</v>
      </c>
      <c r="P54" s="225" t="s">
        <v>874</v>
      </c>
      <c r="Q54" s="225" t="s">
        <v>874</v>
      </c>
      <c r="R54" s="225" t="s">
        <v>874</v>
      </c>
      <c r="S54" s="225" t="s">
        <v>874</v>
      </c>
      <c r="T54" s="225" t="s">
        <v>874</v>
      </c>
      <c r="U54" s="225" t="s">
        <v>874</v>
      </c>
      <c r="V54" s="225" t="s">
        <v>874</v>
      </c>
      <c r="W54" s="225" t="s">
        <v>874</v>
      </c>
      <c r="X54" s="225" t="s">
        <v>874</v>
      </c>
      <c r="Y54" s="225" t="s">
        <v>874</v>
      </c>
      <c r="Z54" s="225" t="s">
        <v>874</v>
      </c>
      <c r="AA54" s="225" t="s">
        <v>874</v>
      </c>
      <c r="AB54" s="225" t="s">
        <v>874</v>
      </c>
      <c r="AC54" s="225" t="s">
        <v>874</v>
      </c>
      <c r="AD54" s="225" t="s">
        <v>874</v>
      </c>
      <c r="AE54" s="225" t="s">
        <v>874</v>
      </c>
      <c r="AF54" s="225" t="s">
        <v>874</v>
      </c>
      <c r="AG54" s="225" t="s">
        <v>874</v>
      </c>
      <c r="AH54" s="225" t="s">
        <v>874</v>
      </c>
      <c r="AI54" s="225" t="s">
        <v>874</v>
      </c>
      <c r="AJ54" s="225" t="s">
        <v>874</v>
      </c>
      <c r="AK54" s="225" t="s">
        <v>874</v>
      </c>
      <c r="AL54" s="225" t="s">
        <v>874</v>
      </c>
      <c r="AM54" s="225" t="s">
        <v>874</v>
      </c>
      <c r="AN54" s="225" t="s">
        <v>874</v>
      </c>
      <c r="AO54" s="225" t="s">
        <v>874</v>
      </c>
      <c r="AP54" s="225" t="s">
        <v>874</v>
      </c>
      <c r="AQ54" s="225" t="s">
        <v>874</v>
      </c>
      <c r="AR54" s="225" t="s">
        <v>874</v>
      </c>
      <c r="AS54" s="225" t="s">
        <v>874</v>
      </c>
      <c r="AT54" s="225" t="s">
        <v>874</v>
      </c>
      <c r="AU54" s="225" t="s">
        <v>874</v>
      </c>
      <c r="AV54" s="225" t="s">
        <v>874</v>
      </c>
      <c r="AW54" s="225" t="s">
        <v>874</v>
      </c>
      <c r="AX54" s="225" t="s">
        <v>874</v>
      </c>
      <c r="AY54" s="225" t="s">
        <v>874</v>
      </c>
      <c r="AZ54" s="225" t="s">
        <v>874</v>
      </c>
      <c r="BA54" s="225" t="s">
        <v>874</v>
      </c>
      <c r="BB54" s="225" t="s">
        <v>874</v>
      </c>
      <c r="BC54" s="225" t="s">
        <v>874</v>
      </c>
      <c r="BD54" s="225" t="s">
        <v>874</v>
      </c>
      <c r="BE54" s="225" t="s">
        <v>874</v>
      </c>
      <c r="BF54" s="225" t="s">
        <v>874</v>
      </c>
      <c r="BG54" s="225" t="s">
        <v>874</v>
      </c>
      <c r="BH54" s="225" t="s">
        <v>874</v>
      </c>
    </row>
    <row r="55" spans="1:60" s="161" customFormat="1" ht="36">
      <c r="A55" s="219" t="s">
        <v>859</v>
      </c>
      <c r="B55" s="231" t="s">
        <v>860</v>
      </c>
      <c r="C55" s="219" t="s">
        <v>866</v>
      </c>
      <c r="D55" s="220" t="s">
        <v>874</v>
      </c>
      <c r="E55" s="220" t="s">
        <v>874</v>
      </c>
      <c r="F55" s="220" t="s">
        <v>874</v>
      </c>
      <c r="G55" s="220" t="s">
        <v>874</v>
      </c>
      <c r="H55" s="220" t="s">
        <v>874</v>
      </c>
      <c r="I55" s="220" t="s">
        <v>874</v>
      </c>
      <c r="J55" s="220" t="s">
        <v>874</v>
      </c>
      <c r="K55" s="220" t="s">
        <v>874</v>
      </c>
      <c r="L55" s="220" t="s">
        <v>874</v>
      </c>
      <c r="M55" s="220" t="s">
        <v>874</v>
      </c>
      <c r="N55" s="220" t="s">
        <v>874</v>
      </c>
      <c r="O55" s="220" t="s">
        <v>874</v>
      </c>
      <c r="P55" s="220" t="s">
        <v>874</v>
      </c>
      <c r="Q55" s="220" t="s">
        <v>874</v>
      </c>
      <c r="R55" s="220" t="s">
        <v>874</v>
      </c>
      <c r="S55" s="220" t="s">
        <v>874</v>
      </c>
      <c r="T55" s="220" t="s">
        <v>874</v>
      </c>
      <c r="U55" s="220" t="s">
        <v>874</v>
      </c>
      <c r="V55" s="220" t="s">
        <v>874</v>
      </c>
      <c r="W55" s="220" t="s">
        <v>874</v>
      </c>
      <c r="X55" s="220" t="s">
        <v>874</v>
      </c>
      <c r="Y55" s="220" t="s">
        <v>874</v>
      </c>
      <c r="Z55" s="220" t="s">
        <v>874</v>
      </c>
      <c r="AA55" s="220" t="s">
        <v>874</v>
      </c>
      <c r="AB55" s="220" t="s">
        <v>874</v>
      </c>
      <c r="AC55" s="220" t="s">
        <v>874</v>
      </c>
      <c r="AD55" s="220" t="s">
        <v>874</v>
      </c>
      <c r="AE55" s="220" t="s">
        <v>874</v>
      </c>
      <c r="AF55" s="220" t="s">
        <v>874</v>
      </c>
      <c r="AG55" s="220" t="s">
        <v>874</v>
      </c>
      <c r="AH55" s="220" t="s">
        <v>874</v>
      </c>
      <c r="AI55" s="220" t="s">
        <v>874</v>
      </c>
      <c r="AJ55" s="220" t="s">
        <v>874</v>
      </c>
      <c r="AK55" s="220" t="s">
        <v>874</v>
      </c>
      <c r="AL55" s="220" t="s">
        <v>874</v>
      </c>
      <c r="AM55" s="220" t="s">
        <v>874</v>
      </c>
      <c r="AN55" s="220" t="s">
        <v>874</v>
      </c>
      <c r="AO55" s="220" t="s">
        <v>874</v>
      </c>
      <c r="AP55" s="220" t="s">
        <v>874</v>
      </c>
      <c r="AQ55" s="220" t="s">
        <v>874</v>
      </c>
      <c r="AR55" s="220" t="s">
        <v>874</v>
      </c>
      <c r="AS55" s="220" t="s">
        <v>874</v>
      </c>
      <c r="AT55" s="220" t="s">
        <v>874</v>
      </c>
      <c r="AU55" s="220" t="s">
        <v>874</v>
      </c>
      <c r="AV55" s="220" t="s">
        <v>874</v>
      </c>
      <c r="AW55" s="220" t="s">
        <v>874</v>
      </c>
      <c r="AX55" s="220" t="s">
        <v>874</v>
      </c>
      <c r="AY55" s="220" t="s">
        <v>874</v>
      </c>
      <c r="AZ55" s="220" t="s">
        <v>874</v>
      </c>
      <c r="BA55" s="220" t="s">
        <v>874</v>
      </c>
      <c r="BB55" s="220" t="s">
        <v>874</v>
      </c>
      <c r="BC55" s="220" t="s">
        <v>874</v>
      </c>
      <c r="BD55" s="220" t="s">
        <v>874</v>
      </c>
      <c r="BE55" s="220" t="s">
        <v>874</v>
      </c>
      <c r="BF55" s="220" t="s">
        <v>874</v>
      </c>
      <c r="BG55" s="220" t="s">
        <v>874</v>
      </c>
      <c r="BH55" s="220" t="s">
        <v>874</v>
      </c>
    </row>
    <row r="56" spans="1:60" s="161" customFormat="1" ht="48">
      <c r="A56" s="219" t="s">
        <v>986</v>
      </c>
      <c r="B56" s="231" t="s">
        <v>987</v>
      </c>
      <c r="C56" s="219" t="s">
        <v>866</v>
      </c>
      <c r="D56" s="220" t="s">
        <v>874</v>
      </c>
      <c r="E56" s="220" t="s">
        <v>874</v>
      </c>
      <c r="F56" s="220" t="s">
        <v>874</v>
      </c>
      <c r="G56" s="220" t="s">
        <v>874</v>
      </c>
      <c r="H56" s="220" t="s">
        <v>874</v>
      </c>
      <c r="I56" s="220" t="s">
        <v>874</v>
      </c>
      <c r="J56" s="220" t="s">
        <v>874</v>
      </c>
      <c r="K56" s="220" t="s">
        <v>874</v>
      </c>
      <c r="L56" s="220" t="s">
        <v>874</v>
      </c>
      <c r="M56" s="220" t="s">
        <v>874</v>
      </c>
      <c r="N56" s="220" t="s">
        <v>874</v>
      </c>
      <c r="O56" s="220" t="s">
        <v>874</v>
      </c>
      <c r="P56" s="220" t="s">
        <v>874</v>
      </c>
      <c r="Q56" s="220" t="s">
        <v>874</v>
      </c>
      <c r="R56" s="220" t="s">
        <v>874</v>
      </c>
      <c r="S56" s="221" t="s">
        <v>874</v>
      </c>
      <c r="T56" s="221" t="s">
        <v>874</v>
      </c>
      <c r="U56" s="221" t="s">
        <v>874</v>
      </c>
      <c r="V56" s="221" t="s">
        <v>874</v>
      </c>
      <c r="W56" s="221" t="s">
        <v>874</v>
      </c>
      <c r="X56" s="221" t="s">
        <v>874</v>
      </c>
      <c r="Y56" s="221" t="s">
        <v>874</v>
      </c>
      <c r="Z56" s="221" t="s">
        <v>874</v>
      </c>
      <c r="AA56" s="221" t="s">
        <v>874</v>
      </c>
      <c r="AB56" s="221" t="s">
        <v>874</v>
      </c>
      <c r="AC56" s="221" t="s">
        <v>874</v>
      </c>
      <c r="AD56" s="221" t="s">
        <v>874</v>
      </c>
      <c r="AE56" s="221" t="s">
        <v>874</v>
      </c>
      <c r="AF56" s="221" t="s">
        <v>874</v>
      </c>
      <c r="AG56" s="221" t="s">
        <v>874</v>
      </c>
      <c r="AH56" s="221" t="s">
        <v>874</v>
      </c>
      <c r="AI56" s="221" t="s">
        <v>874</v>
      </c>
      <c r="AJ56" s="221" t="s">
        <v>874</v>
      </c>
      <c r="AK56" s="221" t="s">
        <v>874</v>
      </c>
      <c r="AL56" s="221" t="s">
        <v>874</v>
      </c>
      <c r="AM56" s="221" t="s">
        <v>874</v>
      </c>
      <c r="AN56" s="221" t="s">
        <v>874</v>
      </c>
      <c r="AO56" s="221" t="s">
        <v>874</v>
      </c>
      <c r="AP56" s="221" t="s">
        <v>874</v>
      </c>
      <c r="AQ56" s="221" t="s">
        <v>874</v>
      </c>
      <c r="AR56" s="221" t="s">
        <v>874</v>
      </c>
      <c r="AS56" s="221" t="s">
        <v>874</v>
      </c>
      <c r="AT56" s="221" t="s">
        <v>874</v>
      </c>
      <c r="AU56" s="221" t="s">
        <v>874</v>
      </c>
      <c r="AV56" s="221" t="s">
        <v>874</v>
      </c>
      <c r="AW56" s="221" t="s">
        <v>874</v>
      </c>
      <c r="AX56" s="221" t="s">
        <v>874</v>
      </c>
      <c r="AY56" s="221" t="s">
        <v>874</v>
      </c>
      <c r="AZ56" s="221" t="s">
        <v>874</v>
      </c>
      <c r="BA56" s="221" t="s">
        <v>874</v>
      </c>
      <c r="BB56" s="221" t="s">
        <v>874</v>
      </c>
      <c r="BC56" s="221" t="s">
        <v>874</v>
      </c>
      <c r="BD56" s="221" t="s">
        <v>874</v>
      </c>
      <c r="BE56" s="221" t="s">
        <v>874</v>
      </c>
      <c r="BF56" s="221" t="s">
        <v>874</v>
      </c>
      <c r="BG56" s="221" t="s">
        <v>874</v>
      </c>
      <c r="BH56" s="221" t="s">
        <v>874</v>
      </c>
    </row>
    <row r="57" spans="1:60" s="161" customFormat="1" ht="156">
      <c r="A57" s="147" t="s">
        <v>992</v>
      </c>
      <c r="B57" s="148" t="s">
        <v>988</v>
      </c>
      <c r="C57" s="147" t="s">
        <v>989</v>
      </c>
      <c r="D57" s="111" t="s">
        <v>874</v>
      </c>
      <c r="E57" s="111" t="s">
        <v>874</v>
      </c>
      <c r="F57" s="111" t="s">
        <v>874</v>
      </c>
      <c r="G57" s="141" t="s">
        <v>874</v>
      </c>
      <c r="H57" s="141" t="s">
        <v>874</v>
      </c>
      <c r="I57" s="141" t="s">
        <v>874</v>
      </c>
      <c r="J57" s="141" t="s">
        <v>874</v>
      </c>
      <c r="K57" s="141" t="s">
        <v>874</v>
      </c>
      <c r="L57" s="141" t="s">
        <v>874</v>
      </c>
      <c r="M57" s="141" t="s">
        <v>874</v>
      </c>
      <c r="N57" s="141" t="s">
        <v>874</v>
      </c>
      <c r="O57" s="141" t="s">
        <v>874</v>
      </c>
      <c r="P57" s="141" t="s">
        <v>874</v>
      </c>
      <c r="Q57" s="111" t="s">
        <v>874</v>
      </c>
      <c r="R57" s="111" t="s">
        <v>874</v>
      </c>
      <c r="S57" s="111" t="s">
        <v>874</v>
      </c>
      <c r="T57" s="111" t="s">
        <v>874</v>
      </c>
      <c r="U57" s="111" t="s">
        <v>874</v>
      </c>
      <c r="V57" s="111" t="s">
        <v>874</v>
      </c>
      <c r="W57" s="111" t="s">
        <v>874</v>
      </c>
      <c r="X57" s="111" t="s">
        <v>874</v>
      </c>
      <c r="Y57" s="111" t="s">
        <v>874</v>
      </c>
      <c r="Z57" s="111" t="s">
        <v>874</v>
      </c>
      <c r="AA57" s="111" t="s">
        <v>874</v>
      </c>
      <c r="AB57" s="111" t="s">
        <v>874</v>
      </c>
      <c r="AC57" s="111" t="s">
        <v>874</v>
      </c>
      <c r="AD57" s="111" t="s">
        <v>874</v>
      </c>
      <c r="AE57" s="111" t="s">
        <v>874</v>
      </c>
      <c r="AF57" s="111" t="s">
        <v>874</v>
      </c>
      <c r="AG57" s="111" t="s">
        <v>874</v>
      </c>
      <c r="AH57" s="111" t="s">
        <v>874</v>
      </c>
      <c r="AI57" s="111" t="s">
        <v>874</v>
      </c>
      <c r="AJ57" s="111" t="s">
        <v>874</v>
      </c>
      <c r="AK57" s="111" t="s">
        <v>874</v>
      </c>
      <c r="AL57" s="111" t="s">
        <v>874</v>
      </c>
      <c r="AM57" s="111" t="s">
        <v>874</v>
      </c>
      <c r="AN57" s="111" t="s">
        <v>874</v>
      </c>
      <c r="AO57" s="111" t="s">
        <v>874</v>
      </c>
      <c r="AP57" s="111" t="s">
        <v>874</v>
      </c>
      <c r="AQ57" s="111" t="s">
        <v>874</v>
      </c>
      <c r="AR57" s="111" t="s">
        <v>874</v>
      </c>
      <c r="AS57" s="111" t="s">
        <v>874</v>
      </c>
      <c r="AT57" s="111" t="s">
        <v>874</v>
      </c>
      <c r="AU57" s="111" t="s">
        <v>874</v>
      </c>
      <c r="AV57" s="111" t="s">
        <v>874</v>
      </c>
      <c r="AW57" s="111" t="s">
        <v>874</v>
      </c>
      <c r="AX57" s="111" t="s">
        <v>874</v>
      </c>
      <c r="AY57" s="111" t="s">
        <v>874</v>
      </c>
      <c r="AZ57" s="111" t="s">
        <v>874</v>
      </c>
      <c r="BA57" s="111" t="s">
        <v>874</v>
      </c>
      <c r="BB57" s="111" t="s">
        <v>874</v>
      </c>
      <c r="BC57" s="111" t="s">
        <v>874</v>
      </c>
      <c r="BD57" s="111" t="s">
        <v>874</v>
      </c>
      <c r="BE57" s="111" t="s">
        <v>874</v>
      </c>
      <c r="BF57" s="111" t="s">
        <v>874</v>
      </c>
      <c r="BG57" s="111" t="s">
        <v>874</v>
      </c>
      <c r="BH57" s="111" t="s">
        <v>874</v>
      </c>
    </row>
    <row r="58" spans="1:60" s="161" customFormat="1" ht="84">
      <c r="A58" s="147" t="s">
        <v>993</v>
      </c>
      <c r="B58" s="148" t="s">
        <v>990</v>
      </c>
      <c r="C58" s="147" t="s">
        <v>991</v>
      </c>
      <c r="D58" s="111" t="s">
        <v>874</v>
      </c>
      <c r="E58" s="111" t="s">
        <v>874</v>
      </c>
      <c r="F58" s="111" t="s">
        <v>874</v>
      </c>
      <c r="G58" s="141" t="s">
        <v>874</v>
      </c>
      <c r="H58" s="141" t="s">
        <v>874</v>
      </c>
      <c r="I58" s="141" t="s">
        <v>874</v>
      </c>
      <c r="J58" s="141" t="s">
        <v>874</v>
      </c>
      <c r="K58" s="141" t="s">
        <v>874</v>
      </c>
      <c r="L58" s="141" t="s">
        <v>874</v>
      </c>
      <c r="M58" s="141" t="s">
        <v>874</v>
      </c>
      <c r="N58" s="141" t="s">
        <v>874</v>
      </c>
      <c r="O58" s="141" t="s">
        <v>874</v>
      </c>
      <c r="P58" s="141" t="s">
        <v>874</v>
      </c>
      <c r="Q58" s="111" t="s">
        <v>874</v>
      </c>
      <c r="R58" s="111" t="s">
        <v>874</v>
      </c>
      <c r="S58" s="111" t="s">
        <v>874</v>
      </c>
      <c r="T58" s="111" t="s">
        <v>874</v>
      </c>
      <c r="U58" s="111" t="s">
        <v>874</v>
      </c>
      <c r="V58" s="111" t="s">
        <v>874</v>
      </c>
      <c r="W58" s="111" t="s">
        <v>874</v>
      </c>
      <c r="X58" s="111" t="s">
        <v>874</v>
      </c>
      <c r="Y58" s="111" t="s">
        <v>874</v>
      </c>
      <c r="Z58" s="111" t="s">
        <v>874</v>
      </c>
      <c r="AA58" s="111" t="s">
        <v>874</v>
      </c>
      <c r="AB58" s="111" t="s">
        <v>874</v>
      </c>
      <c r="AC58" s="111" t="s">
        <v>874</v>
      </c>
      <c r="AD58" s="111" t="s">
        <v>874</v>
      </c>
      <c r="AE58" s="111" t="s">
        <v>874</v>
      </c>
      <c r="AF58" s="111" t="s">
        <v>874</v>
      </c>
      <c r="AG58" s="111" t="s">
        <v>874</v>
      </c>
      <c r="AH58" s="111" t="s">
        <v>874</v>
      </c>
      <c r="AI58" s="111" t="s">
        <v>874</v>
      </c>
      <c r="AJ58" s="111" t="s">
        <v>874</v>
      </c>
      <c r="AK58" s="111" t="s">
        <v>874</v>
      </c>
      <c r="AL58" s="111" t="s">
        <v>874</v>
      </c>
      <c r="AM58" s="111" t="s">
        <v>874</v>
      </c>
      <c r="AN58" s="111" t="s">
        <v>874</v>
      </c>
      <c r="AO58" s="111" t="s">
        <v>874</v>
      </c>
      <c r="AP58" s="111" t="s">
        <v>874</v>
      </c>
      <c r="AQ58" s="111" t="s">
        <v>874</v>
      </c>
      <c r="AR58" s="111" t="s">
        <v>874</v>
      </c>
      <c r="AS58" s="111" t="s">
        <v>874</v>
      </c>
      <c r="AT58" s="111" t="s">
        <v>874</v>
      </c>
      <c r="AU58" s="111" t="s">
        <v>874</v>
      </c>
      <c r="AV58" s="111" t="s">
        <v>874</v>
      </c>
      <c r="AW58" s="111" t="s">
        <v>874</v>
      </c>
      <c r="AX58" s="111" t="s">
        <v>874</v>
      </c>
      <c r="AY58" s="111" t="s">
        <v>874</v>
      </c>
      <c r="AZ58" s="111" t="s">
        <v>874</v>
      </c>
      <c r="BA58" s="111" t="s">
        <v>874</v>
      </c>
      <c r="BB58" s="111" t="s">
        <v>874</v>
      </c>
      <c r="BC58" s="111" t="s">
        <v>874</v>
      </c>
      <c r="BD58" s="111" t="s">
        <v>874</v>
      </c>
      <c r="BE58" s="111" t="s">
        <v>874</v>
      </c>
      <c r="BF58" s="111" t="s">
        <v>874</v>
      </c>
      <c r="BG58" s="111" t="s">
        <v>874</v>
      </c>
      <c r="BH58" s="111" t="s">
        <v>874</v>
      </c>
    </row>
    <row r="59" spans="1:60" s="161" customFormat="1" ht="36">
      <c r="A59" s="147" t="s">
        <v>543</v>
      </c>
      <c r="B59" s="148" t="s">
        <v>994</v>
      </c>
      <c r="C59" s="147" t="s">
        <v>866</v>
      </c>
      <c r="D59" s="141" t="s">
        <v>874</v>
      </c>
      <c r="E59" s="141" t="s">
        <v>874</v>
      </c>
      <c r="F59" s="141" t="s">
        <v>874</v>
      </c>
      <c r="G59" s="141" t="s">
        <v>874</v>
      </c>
      <c r="H59" s="141" t="s">
        <v>874</v>
      </c>
      <c r="I59" s="141" t="s">
        <v>874</v>
      </c>
      <c r="J59" s="141" t="s">
        <v>874</v>
      </c>
      <c r="K59" s="141" t="s">
        <v>874</v>
      </c>
      <c r="L59" s="141" t="s">
        <v>874</v>
      </c>
      <c r="M59" s="141" t="s">
        <v>874</v>
      </c>
      <c r="N59" s="141" t="s">
        <v>874</v>
      </c>
      <c r="O59" s="141" t="s">
        <v>874</v>
      </c>
      <c r="P59" s="141" t="s">
        <v>874</v>
      </c>
      <c r="Q59" s="141" t="s">
        <v>874</v>
      </c>
      <c r="R59" s="141" t="s">
        <v>874</v>
      </c>
      <c r="S59" s="141" t="s">
        <v>874</v>
      </c>
      <c r="T59" s="141" t="s">
        <v>874</v>
      </c>
      <c r="U59" s="141" t="s">
        <v>874</v>
      </c>
      <c r="V59" s="141" t="s">
        <v>874</v>
      </c>
      <c r="W59" s="141" t="s">
        <v>874</v>
      </c>
      <c r="X59" s="141" t="s">
        <v>874</v>
      </c>
      <c r="Y59" s="141" t="s">
        <v>874</v>
      </c>
      <c r="Z59" s="141" t="s">
        <v>874</v>
      </c>
      <c r="AA59" s="141" t="s">
        <v>874</v>
      </c>
      <c r="AB59" s="141" t="s">
        <v>874</v>
      </c>
      <c r="AC59" s="141" t="s">
        <v>874</v>
      </c>
      <c r="AD59" s="141" t="s">
        <v>874</v>
      </c>
      <c r="AE59" s="141" t="s">
        <v>874</v>
      </c>
      <c r="AF59" s="141" t="s">
        <v>874</v>
      </c>
      <c r="AG59" s="141" t="s">
        <v>874</v>
      </c>
      <c r="AH59" s="141" t="s">
        <v>874</v>
      </c>
      <c r="AI59" s="141" t="s">
        <v>874</v>
      </c>
      <c r="AJ59" s="141" t="s">
        <v>874</v>
      </c>
      <c r="AK59" s="141" t="s">
        <v>874</v>
      </c>
      <c r="AL59" s="141" t="s">
        <v>874</v>
      </c>
      <c r="AM59" s="141" t="s">
        <v>874</v>
      </c>
      <c r="AN59" s="141" t="s">
        <v>874</v>
      </c>
      <c r="AO59" s="141" t="s">
        <v>874</v>
      </c>
      <c r="AP59" s="141" t="s">
        <v>874</v>
      </c>
      <c r="AQ59" s="141" t="s">
        <v>874</v>
      </c>
      <c r="AR59" s="141" t="s">
        <v>874</v>
      </c>
      <c r="AS59" s="141" t="s">
        <v>874</v>
      </c>
      <c r="AT59" s="141" t="s">
        <v>874</v>
      </c>
      <c r="AU59" s="141" t="s">
        <v>874</v>
      </c>
      <c r="AV59" s="141" t="s">
        <v>874</v>
      </c>
      <c r="AW59" s="141" t="s">
        <v>874</v>
      </c>
      <c r="AX59" s="141" t="s">
        <v>874</v>
      </c>
      <c r="AY59" s="141" t="s">
        <v>874</v>
      </c>
      <c r="AZ59" s="141" t="s">
        <v>874</v>
      </c>
      <c r="BA59" s="141" t="s">
        <v>874</v>
      </c>
      <c r="BB59" s="141" t="s">
        <v>874</v>
      </c>
      <c r="BC59" s="141" t="s">
        <v>874</v>
      </c>
      <c r="BD59" s="141" t="s">
        <v>874</v>
      </c>
      <c r="BE59" s="141" t="s">
        <v>874</v>
      </c>
      <c r="BF59" s="141" t="s">
        <v>874</v>
      </c>
      <c r="BG59" s="141" t="s">
        <v>874</v>
      </c>
      <c r="BH59" s="141" t="s">
        <v>874</v>
      </c>
    </row>
    <row r="60" spans="1:60" s="161" customFormat="1" ht="36">
      <c r="A60" s="147" t="s">
        <v>545</v>
      </c>
      <c r="B60" s="148" t="s">
        <v>995</v>
      </c>
      <c r="C60" s="147" t="s">
        <v>866</v>
      </c>
      <c r="D60" s="141" t="s">
        <v>874</v>
      </c>
      <c r="E60" s="141" t="s">
        <v>874</v>
      </c>
      <c r="F60" s="141" t="s">
        <v>874</v>
      </c>
      <c r="G60" s="141" t="s">
        <v>874</v>
      </c>
      <c r="H60" s="141" t="s">
        <v>874</v>
      </c>
      <c r="I60" s="141" t="s">
        <v>874</v>
      </c>
      <c r="J60" s="141" t="s">
        <v>874</v>
      </c>
      <c r="K60" s="141" t="s">
        <v>874</v>
      </c>
      <c r="L60" s="141" t="s">
        <v>874</v>
      </c>
      <c r="M60" s="141" t="s">
        <v>874</v>
      </c>
      <c r="N60" s="141" t="s">
        <v>874</v>
      </c>
      <c r="O60" s="141" t="s">
        <v>874</v>
      </c>
      <c r="P60" s="141" t="s">
        <v>874</v>
      </c>
      <c r="Q60" s="141" t="s">
        <v>874</v>
      </c>
      <c r="R60" s="141" t="s">
        <v>874</v>
      </c>
      <c r="S60" s="141" t="s">
        <v>874</v>
      </c>
      <c r="T60" s="141" t="s">
        <v>874</v>
      </c>
      <c r="U60" s="141" t="s">
        <v>874</v>
      </c>
      <c r="V60" s="141" t="s">
        <v>874</v>
      </c>
      <c r="W60" s="141" t="s">
        <v>874</v>
      </c>
      <c r="X60" s="141" t="s">
        <v>874</v>
      </c>
      <c r="Y60" s="141" t="s">
        <v>874</v>
      </c>
      <c r="Z60" s="141" t="s">
        <v>874</v>
      </c>
      <c r="AA60" s="141" t="s">
        <v>874</v>
      </c>
      <c r="AB60" s="141" t="s">
        <v>874</v>
      </c>
      <c r="AC60" s="141" t="s">
        <v>874</v>
      </c>
      <c r="AD60" s="141" t="s">
        <v>874</v>
      </c>
      <c r="AE60" s="141" t="s">
        <v>874</v>
      </c>
      <c r="AF60" s="141" t="s">
        <v>874</v>
      </c>
      <c r="AG60" s="141" t="s">
        <v>874</v>
      </c>
      <c r="AH60" s="141" t="s">
        <v>874</v>
      </c>
      <c r="AI60" s="141" t="s">
        <v>874</v>
      </c>
      <c r="AJ60" s="141" t="s">
        <v>874</v>
      </c>
      <c r="AK60" s="141" t="s">
        <v>874</v>
      </c>
      <c r="AL60" s="141" t="s">
        <v>874</v>
      </c>
      <c r="AM60" s="141" t="s">
        <v>874</v>
      </c>
      <c r="AN60" s="141" t="s">
        <v>874</v>
      </c>
      <c r="AO60" s="141" t="s">
        <v>874</v>
      </c>
      <c r="AP60" s="141" t="s">
        <v>874</v>
      </c>
      <c r="AQ60" s="141" t="s">
        <v>874</v>
      </c>
      <c r="AR60" s="141" t="s">
        <v>874</v>
      </c>
      <c r="AS60" s="141" t="s">
        <v>874</v>
      </c>
      <c r="AT60" s="141" t="s">
        <v>874</v>
      </c>
      <c r="AU60" s="141" t="s">
        <v>874</v>
      </c>
      <c r="AV60" s="141" t="s">
        <v>874</v>
      </c>
      <c r="AW60" s="141" t="s">
        <v>874</v>
      </c>
      <c r="AX60" s="141" t="s">
        <v>874</v>
      </c>
      <c r="AY60" s="141" t="s">
        <v>874</v>
      </c>
      <c r="AZ60" s="141" t="s">
        <v>874</v>
      </c>
      <c r="BA60" s="141" t="s">
        <v>874</v>
      </c>
      <c r="BB60" s="141" t="s">
        <v>874</v>
      </c>
      <c r="BC60" s="141" t="s">
        <v>874</v>
      </c>
      <c r="BD60" s="141" t="s">
        <v>874</v>
      </c>
      <c r="BE60" s="141" t="s">
        <v>874</v>
      </c>
      <c r="BF60" s="141" t="s">
        <v>874</v>
      </c>
      <c r="BG60" s="141" t="s">
        <v>874</v>
      </c>
      <c r="BH60" s="141" t="s">
        <v>874</v>
      </c>
    </row>
    <row r="61" spans="1:60" s="161" customFormat="1" ht="36">
      <c r="A61" s="147" t="s">
        <v>548</v>
      </c>
      <c r="B61" s="148" t="s">
        <v>996</v>
      </c>
      <c r="C61" s="147" t="s">
        <v>866</v>
      </c>
      <c r="D61" s="141" t="s">
        <v>874</v>
      </c>
      <c r="E61" s="141" t="s">
        <v>874</v>
      </c>
      <c r="F61" s="141" t="s">
        <v>874</v>
      </c>
      <c r="G61" s="141" t="s">
        <v>874</v>
      </c>
      <c r="H61" s="141" t="s">
        <v>874</v>
      </c>
      <c r="I61" s="141" t="s">
        <v>874</v>
      </c>
      <c r="J61" s="141" t="s">
        <v>874</v>
      </c>
      <c r="K61" s="141" t="s">
        <v>874</v>
      </c>
      <c r="L61" s="141" t="s">
        <v>874</v>
      </c>
      <c r="M61" s="141" t="s">
        <v>874</v>
      </c>
      <c r="N61" s="141" t="s">
        <v>874</v>
      </c>
      <c r="O61" s="141" t="s">
        <v>874</v>
      </c>
      <c r="P61" s="141" t="s">
        <v>874</v>
      </c>
      <c r="Q61" s="141" t="s">
        <v>874</v>
      </c>
      <c r="R61" s="141" t="s">
        <v>874</v>
      </c>
      <c r="S61" s="141" t="s">
        <v>874</v>
      </c>
      <c r="T61" s="141" t="s">
        <v>874</v>
      </c>
      <c r="U61" s="141" t="s">
        <v>874</v>
      </c>
      <c r="V61" s="141" t="s">
        <v>874</v>
      </c>
      <c r="W61" s="141" t="s">
        <v>874</v>
      </c>
      <c r="X61" s="141" t="s">
        <v>874</v>
      </c>
      <c r="Y61" s="141" t="s">
        <v>874</v>
      </c>
      <c r="Z61" s="141" t="s">
        <v>874</v>
      </c>
      <c r="AA61" s="141" t="s">
        <v>874</v>
      </c>
      <c r="AB61" s="141" t="s">
        <v>874</v>
      </c>
      <c r="AC61" s="141" t="s">
        <v>874</v>
      </c>
      <c r="AD61" s="141" t="s">
        <v>874</v>
      </c>
      <c r="AE61" s="141" t="s">
        <v>874</v>
      </c>
      <c r="AF61" s="141" t="s">
        <v>874</v>
      </c>
      <c r="AG61" s="141" t="s">
        <v>874</v>
      </c>
      <c r="AH61" s="141" t="s">
        <v>874</v>
      </c>
      <c r="AI61" s="141" t="s">
        <v>874</v>
      </c>
      <c r="AJ61" s="141" t="s">
        <v>874</v>
      </c>
      <c r="AK61" s="141" t="s">
        <v>874</v>
      </c>
      <c r="AL61" s="141" t="s">
        <v>874</v>
      </c>
      <c r="AM61" s="141" t="s">
        <v>874</v>
      </c>
      <c r="AN61" s="141" t="s">
        <v>874</v>
      </c>
      <c r="AO61" s="141" t="s">
        <v>874</v>
      </c>
      <c r="AP61" s="141" t="s">
        <v>874</v>
      </c>
      <c r="AQ61" s="141" t="s">
        <v>874</v>
      </c>
      <c r="AR61" s="141" t="s">
        <v>874</v>
      </c>
      <c r="AS61" s="141" t="s">
        <v>874</v>
      </c>
      <c r="AT61" s="141" t="s">
        <v>874</v>
      </c>
      <c r="AU61" s="141" t="s">
        <v>874</v>
      </c>
      <c r="AV61" s="141" t="s">
        <v>874</v>
      </c>
      <c r="AW61" s="141" t="s">
        <v>874</v>
      </c>
      <c r="AX61" s="141" t="s">
        <v>874</v>
      </c>
      <c r="AY61" s="141" t="s">
        <v>874</v>
      </c>
      <c r="AZ61" s="141" t="s">
        <v>874</v>
      </c>
      <c r="BA61" s="141" t="s">
        <v>874</v>
      </c>
      <c r="BB61" s="141" t="s">
        <v>874</v>
      </c>
      <c r="BC61" s="141" t="s">
        <v>874</v>
      </c>
      <c r="BD61" s="141" t="s">
        <v>874</v>
      </c>
      <c r="BE61" s="141" t="s">
        <v>874</v>
      </c>
      <c r="BF61" s="141" t="s">
        <v>874</v>
      </c>
      <c r="BG61" s="141" t="s">
        <v>874</v>
      </c>
      <c r="BH61" s="141" t="s">
        <v>874</v>
      </c>
    </row>
    <row r="62" spans="1:60" s="161" customFormat="1" ht="36">
      <c r="A62" s="147" t="s">
        <v>549</v>
      </c>
      <c r="B62" s="148" t="s">
        <v>997</v>
      </c>
      <c r="C62" s="147" t="s">
        <v>866</v>
      </c>
      <c r="D62" s="141" t="s">
        <v>874</v>
      </c>
      <c r="E62" s="141" t="s">
        <v>874</v>
      </c>
      <c r="F62" s="141" t="s">
        <v>874</v>
      </c>
      <c r="G62" s="141" t="s">
        <v>874</v>
      </c>
      <c r="H62" s="141" t="s">
        <v>874</v>
      </c>
      <c r="I62" s="141" t="s">
        <v>874</v>
      </c>
      <c r="J62" s="141" t="s">
        <v>874</v>
      </c>
      <c r="K62" s="141" t="s">
        <v>874</v>
      </c>
      <c r="L62" s="141" t="s">
        <v>874</v>
      </c>
      <c r="M62" s="141" t="s">
        <v>874</v>
      </c>
      <c r="N62" s="141" t="s">
        <v>874</v>
      </c>
      <c r="O62" s="141" t="s">
        <v>874</v>
      </c>
      <c r="P62" s="141" t="s">
        <v>874</v>
      </c>
      <c r="Q62" s="141" t="s">
        <v>874</v>
      </c>
      <c r="R62" s="141" t="s">
        <v>874</v>
      </c>
      <c r="S62" s="141" t="s">
        <v>874</v>
      </c>
      <c r="T62" s="141" t="s">
        <v>874</v>
      </c>
      <c r="U62" s="141" t="s">
        <v>874</v>
      </c>
      <c r="V62" s="141" t="s">
        <v>874</v>
      </c>
      <c r="W62" s="141" t="s">
        <v>874</v>
      </c>
      <c r="X62" s="141" t="s">
        <v>874</v>
      </c>
      <c r="Y62" s="141" t="s">
        <v>874</v>
      </c>
      <c r="Z62" s="141" t="s">
        <v>874</v>
      </c>
      <c r="AA62" s="141" t="s">
        <v>874</v>
      </c>
      <c r="AB62" s="141" t="s">
        <v>874</v>
      </c>
      <c r="AC62" s="141" t="s">
        <v>874</v>
      </c>
      <c r="AD62" s="141" t="s">
        <v>874</v>
      </c>
      <c r="AE62" s="141" t="s">
        <v>874</v>
      </c>
      <c r="AF62" s="141" t="s">
        <v>874</v>
      </c>
      <c r="AG62" s="141" t="s">
        <v>874</v>
      </c>
      <c r="AH62" s="141" t="s">
        <v>874</v>
      </c>
      <c r="AI62" s="141" t="s">
        <v>874</v>
      </c>
      <c r="AJ62" s="141" t="s">
        <v>874</v>
      </c>
      <c r="AK62" s="141" t="s">
        <v>874</v>
      </c>
      <c r="AL62" s="141" t="s">
        <v>874</v>
      </c>
      <c r="AM62" s="141" t="s">
        <v>874</v>
      </c>
      <c r="AN62" s="141" t="s">
        <v>874</v>
      </c>
      <c r="AO62" s="141" t="s">
        <v>874</v>
      </c>
      <c r="AP62" s="141" t="s">
        <v>874</v>
      </c>
      <c r="AQ62" s="141" t="s">
        <v>874</v>
      </c>
      <c r="AR62" s="141" t="s">
        <v>874</v>
      </c>
      <c r="AS62" s="141" t="s">
        <v>874</v>
      </c>
      <c r="AT62" s="141" t="s">
        <v>874</v>
      </c>
      <c r="AU62" s="141" t="s">
        <v>874</v>
      </c>
      <c r="AV62" s="141" t="s">
        <v>874</v>
      </c>
      <c r="AW62" s="141" t="s">
        <v>874</v>
      </c>
      <c r="AX62" s="141" t="s">
        <v>874</v>
      </c>
      <c r="AY62" s="141" t="s">
        <v>874</v>
      </c>
      <c r="AZ62" s="141" t="s">
        <v>874</v>
      </c>
      <c r="BA62" s="141" t="s">
        <v>874</v>
      </c>
      <c r="BB62" s="141" t="s">
        <v>874</v>
      </c>
      <c r="BC62" s="141" t="s">
        <v>874</v>
      </c>
      <c r="BD62" s="141" t="s">
        <v>874</v>
      </c>
      <c r="BE62" s="141" t="s">
        <v>874</v>
      </c>
      <c r="BF62" s="141" t="s">
        <v>874</v>
      </c>
      <c r="BG62" s="141" t="s">
        <v>874</v>
      </c>
      <c r="BH62" s="141" t="s">
        <v>874</v>
      </c>
    </row>
    <row r="63" spans="1:60" s="161" customFormat="1" ht="36">
      <c r="A63" s="147" t="s">
        <v>550</v>
      </c>
      <c r="B63" s="148" t="s">
        <v>998</v>
      </c>
      <c r="C63" s="147" t="s">
        <v>866</v>
      </c>
      <c r="D63" s="141" t="s">
        <v>874</v>
      </c>
      <c r="E63" s="141" t="s">
        <v>874</v>
      </c>
      <c r="F63" s="141" t="s">
        <v>874</v>
      </c>
      <c r="G63" s="141" t="s">
        <v>874</v>
      </c>
      <c r="H63" s="141" t="s">
        <v>874</v>
      </c>
      <c r="I63" s="141" t="s">
        <v>874</v>
      </c>
      <c r="J63" s="141" t="s">
        <v>874</v>
      </c>
      <c r="K63" s="141" t="s">
        <v>874</v>
      </c>
      <c r="L63" s="141" t="s">
        <v>874</v>
      </c>
      <c r="M63" s="141" t="s">
        <v>874</v>
      </c>
      <c r="N63" s="141" t="s">
        <v>874</v>
      </c>
      <c r="O63" s="141" t="s">
        <v>874</v>
      </c>
      <c r="P63" s="141" t="s">
        <v>874</v>
      </c>
      <c r="Q63" s="141" t="s">
        <v>874</v>
      </c>
      <c r="R63" s="141" t="s">
        <v>874</v>
      </c>
      <c r="S63" s="141" t="s">
        <v>874</v>
      </c>
      <c r="T63" s="141" t="s">
        <v>874</v>
      </c>
      <c r="U63" s="141" t="s">
        <v>874</v>
      </c>
      <c r="V63" s="141" t="s">
        <v>874</v>
      </c>
      <c r="W63" s="141" t="s">
        <v>874</v>
      </c>
      <c r="X63" s="141" t="s">
        <v>874</v>
      </c>
      <c r="Y63" s="141" t="s">
        <v>874</v>
      </c>
      <c r="Z63" s="141" t="s">
        <v>874</v>
      </c>
      <c r="AA63" s="141" t="s">
        <v>874</v>
      </c>
      <c r="AB63" s="141" t="s">
        <v>874</v>
      </c>
      <c r="AC63" s="141" t="s">
        <v>874</v>
      </c>
      <c r="AD63" s="141" t="s">
        <v>874</v>
      </c>
      <c r="AE63" s="141" t="s">
        <v>874</v>
      </c>
      <c r="AF63" s="141" t="s">
        <v>874</v>
      </c>
      <c r="AG63" s="141" t="s">
        <v>874</v>
      </c>
      <c r="AH63" s="141" t="s">
        <v>874</v>
      </c>
      <c r="AI63" s="141" t="s">
        <v>874</v>
      </c>
      <c r="AJ63" s="141" t="s">
        <v>874</v>
      </c>
      <c r="AK63" s="141" t="s">
        <v>874</v>
      </c>
      <c r="AL63" s="141" t="s">
        <v>874</v>
      </c>
      <c r="AM63" s="141" t="s">
        <v>874</v>
      </c>
      <c r="AN63" s="141" t="s">
        <v>874</v>
      </c>
      <c r="AO63" s="141" t="s">
        <v>874</v>
      </c>
      <c r="AP63" s="141" t="s">
        <v>874</v>
      </c>
      <c r="AQ63" s="141" t="s">
        <v>874</v>
      </c>
      <c r="AR63" s="141" t="s">
        <v>874</v>
      </c>
      <c r="AS63" s="141" t="s">
        <v>874</v>
      </c>
      <c r="AT63" s="141" t="s">
        <v>874</v>
      </c>
      <c r="AU63" s="141" t="s">
        <v>874</v>
      </c>
      <c r="AV63" s="141" t="s">
        <v>874</v>
      </c>
      <c r="AW63" s="141" t="s">
        <v>874</v>
      </c>
      <c r="AX63" s="141" t="s">
        <v>874</v>
      </c>
      <c r="AY63" s="141" t="s">
        <v>874</v>
      </c>
      <c r="AZ63" s="141" t="s">
        <v>874</v>
      </c>
      <c r="BA63" s="141" t="s">
        <v>874</v>
      </c>
      <c r="BB63" s="141" t="s">
        <v>874</v>
      </c>
      <c r="BC63" s="141" t="s">
        <v>874</v>
      </c>
      <c r="BD63" s="141" t="s">
        <v>874</v>
      </c>
      <c r="BE63" s="141" t="s">
        <v>874</v>
      </c>
      <c r="BF63" s="141" t="s">
        <v>874</v>
      </c>
      <c r="BG63" s="141" t="s">
        <v>874</v>
      </c>
      <c r="BH63" s="141" t="s">
        <v>874</v>
      </c>
    </row>
    <row r="64" spans="1:60" s="161" customFormat="1" ht="48">
      <c r="A64" s="147" t="s">
        <v>551</v>
      </c>
      <c r="B64" s="148" t="s">
        <v>999</v>
      </c>
      <c r="C64" s="147" t="s">
        <v>866</v>
      </c>
      <c r="D64" s="141" t="s">
        <v>874</v>
      </c>
      <c r="E64" s="141" t="s">
        <v>874</v>
      </c>
      <c r="F64" s="141" t="s">
        <v>874</v>
      </c>
      <c r="G64" s="141" t="s">
        <v>874</v>
      </c>
      <c r="H64" s="141" t="s">
        <v>874</v>
      </c>
      <c r="I64" s="141" t="s">
        <v>874</v>
      </c>
      <c r="J64" s="141" t="s">
        <v>874</v>
      </c>
      <c r="K64" s="141" t="s">
        <v>874</v>
      </c>
      <c r="L64" s="141" t="s">
        <v>874</v>
      </c>
      <c r="M64" s="141" t="s">
        <v>874</v>
      </c>
      <c r="N64" s="141" t="s">
        <v>874</v>
      </c>
      <c r="O64" s="141" t="s">
        <v>874</v>
      </c>
      <c r="P64" s="141" t="s">
        <v>874</v>
      </c>
      <c r="Q64" s="141" t="s">
        <v>874</v>
      </c>
      <c r="R64" s="141" t="s">
        <v>874</v>
      </c>
      <c r="S64" s="141" t="s">
        <v>874</v>
      </c>
      <c r="T64" s="141" t="s">
        <v>874</v>
      </c>
      <c r="U64" s="141" t="s">
        <v>874</v>
      </c>
      <c r="V64" s="141" t="s">
        <v>874</v>
      </c>
      <c r="W64" s="141" t="s">
        <v>874</v>
      </c>
      <c r="X64" s="141" t="s">
        <v>874</v>
      </c>
      <c r="Y64" s="141" t="s">
        <v>874</v>
      </c>
      <c r="Z64" s="141" t="s">
        <v>874</v>
      </c>
      <c r="AA64" s="141" t="s">
        <v>874</v>
      </c>
      <c r="AB64" s="141" t="s">
        <v>874</v>
      </c>
      <c r="AC64" s="141" t="s">
        <v>874</v>
      </c>
      <c r="AD64" s="141" t="s">
        <v>874</v>
      </c>
      <c r="AE64" s="141" t="s">
        <v>874</v>
      </c>
      <c r="AF64" s="141" t="s">
        <v>874</v>
      </c>
      <c r="AG64" s="141" t="s">
        <v>874</v>
      </c>
      <c r="AH64" s="141" t="s">
        <v>874</v>
      </c>
      <c r="AI64" s="141" t="s">
        <v>874</v>
      </c>
      <c r="AJ64" s="141" t="s">
        <v>874</v>
      </c>
      <c r="AK64" s="141" t="s">
        <v>874</v>
      </c>
      <c r="AL64" s="141" t="s">
        <v>874</v>
      </c>
      <c r="AM64" s="141" t="s">
        <v>874</v>
      </c>
      <c r="AN64" s="141" t="s">
        <v>874</v>
      </c>
      <c r="AO64" s="141" t="s">
        <v>874</v>
      </c>
      <c r="AP64" s="141" t="s">
        <v>874</v>
      </c>
      <c r="AQ64" s="141" t="s">
        <v>874</v>
      </c>
      <c r="AR64" s="141" t="s">
        <v>874</v>
      </c>
      <c r="AS64" s="141" t="s">
        <v>874</v>
      </c>
      <c r="AT64" s="141" t="s">
        <v>874</v>
      </c>
      <c r="AU64" s="141" t="s">
        <v>874</v>
      </c>
      <c r="AV64" s="141" t="s">
        <v>874</v>
      </c>
      <c r="AW64" s="141" t="s">
        <v>874</v>
      </c>
      <c r="AX64" s="141" t="s">
        <v>874</v>
      </c>
      <c r="AY64" s="141" t="s">
        <v>874</v>
      </c>
      <c r="AZ64" s="141" t="s">
        <v>874</v>
      </c>
      <c r="BA64" s="141" t="s">
        <v>874</v>
      </c>
      <c r="BB64" s="141" t="s">
        <v>874</v>
      </c>
      <c r="BC64" s="141" t="s">
        <v>874</v>
      </c>
      <c r="BD64" s="141" t="s">
        <v>874</v>
      </c>
      <c r="BE64" s="141" t="s">
        <v>874</v>
      </c>
      <c r="BF64" s="141" t="s">
        <v>874</v>
      </c>
      <c r="BG64" s="141" t="s">
        <v>874</v>
      </c>
      <c r="BH64" s="141" t="s">
        <v>874</v>
      </c>
    </row>
    <row r="65" spans="1:60" s="161" customFormat="1" ht="48">
      <c r="A65" s="147" t="s">
        <v>552</v>
      </c>
      <c r="B65" s="148" t="s">
        <v>1000</v>
      </c>
      <c r="C65" s="147" t="s">
        <v>866</v>
      </c>
      <c r="D65" s="141" t="s">
        <v>874</v>
      </c>
      <c r="E65" s="141" t="s">
        <v>874</v>
      </c>
      <c r="F65" s="141" t="s">
        <v>874</v>
      </c>
      <c r="G65" s="141" t="s">
        <v>874</v>
      </c>
      <c r="H65" s="141" t="s">
        <v>874</v>
      </c>
      <c r="I65" s="141" t="s">
        <v>874</v>
      </c>
      <c r="J65" s="141" t="s">
        <v>874</v>
      </c>
      <c r="K65" s="141" t="s">
        <v>874</v>
      </c>
      <c r="L65" s="141" t="s">
        <v>874</v>
      </c>
      <c r="M65" s="141" t="s">
        <v>874</v>
      </c>
      <c r="N65" s="141" t="s">
        <v>874</v>
      </c>
      <c r="O65" s="141" t="s">
        <v>874</v>
      </c>
      <c r="P65" s="141" t="s">
        <v>874</v>
      </c>
      <c r="Q65" s="141" t="s">
        <v>874</v>
      </c>
      <c r="R65" s="141" t="s">
        <v>874</v>
      </c>
      <c r="S65" s="141" t="s">
        <v>874</v>
      </c>
      <c r="T65" s="141" t="s">
        <v>874</v>
      </c>
      <c r="U65" s="141" t="s">
        <v>874</v>
      </c>
      <c r="V65" s="141" t="s">
        <v>874</v>
      </c>
      <c r="W65" s="141" t="s">
        <v>874</v>
      </c>
      <c r="X65" s="141" t="s">
        <v>874</v>
      </c>
      <c r="Y65" s="141" t="s">
        <v>874</v>
      </c>
      <c r="Z65" s="141" t="s">
        <v>874</v>
      </c>
      <c r="AA65" s="141" t="s">
        <v>874</v>
      </c>
      <c r="AB65" s="141" t="s">
        <v>874</v>
      </c>
      <c r="AC65" s="141" t="s">
        <v>874</v>
      </c>
      <c r="AD65" s="141" t="s">
        <v>874</v>
      </c>
      <c r="AE65" s="141" t="s">
        <v>874</v>
      </c>
      <c r="AF65" s="141" t="s">
        <v>874</v>
      </c>
      <c r="AG65" s="141" t="s">
        <v>874</v>
      </c>
      <c r="AH65" s="141" t="s">
        <v>874</v>
      </c>
      <c r="AI65" s="141" t="s">
        <v>874</v>
      </c>
      <c r="AJ65" s="141" t="s">
        <v>874</v>
      </c>
      <c r="AK65" s="141" t="s">
        <v>874</v>
      </c>
      <c r="AL65" s="141" t="s">
        <v>874</v>
      </c>
      <c r="AM65" s="141" t="s">
        <v>874</v>
      </c>
      <c r="AN65" s="141" t="s">
        <v>874</v>
      </c>
      <c r="AO65" s="141" t="s">
        <v>874</v>
      </c>
      <c r="AP65" s="141" t="s">
        <v>874</v>
      </c>
      <c r="AQ65" s="141" t="s">
        <v>874</v>
      </c>
      <c r="AR65" s="141" t="s">
        <v>874</v>
      </c>
      <c r="AS65" s="141" t="s">
        <v>874</v>
      </c>
      <c r="AT65" s="141" t="s">
        <v>874</v>
      </c>
      <c r="AU65" s="141" t="s">
        <v>874</v>
      </c>
      <c r="AV65" s="141" t="s">
        <v>874</v>
      </c>
      <c r="AW65" s="141" t="s">
        <v>874</v>
      </c>
      <c r="AX65" s="141" t="s">
        <v>874</v>
      </c>
      <c r="AY65" s="141" t="s">
        <v>874</v>
      </c>
      <c r="AZ65" s="141" t="s">
        <v>874</v>
      </c>
      <c r="BA65" s="141" t="s">
        <v>874</v>
      </c>
      <c r="BB65" s="141" t="s">
        <v>874</v>
      </c>
      <c r="BC65" s="141" t="s">
        <v>874</v>
      </c>
      <c r="BD65" s="141" t="s">
        <v>874</v>
      </c>
      <c r="BE65" s="141" t="s">
        <v>874</v>
      </c>
      <c r="BF65" s="141" t="s">
        <v>874</v>
      </c>
      <c r="BG65" s="141" t="s">
        <v>874</v>
      </c>
      <c r="BH65" s="141" t="s">
        <v>874</v>
      </c>
    </row>
    <row r="66" spans="1:60" s="161" customFormat="1" ht="48">
      <c r="A66" s="147" t="s">
        <v>553</v>
      </c>
      <c r="B66" s="148" t="s">
        <v>1001</v>
      </c>
      <c r="C66" s="147" t="s">
        <v>866</v>
      </c>
      <c r="D66" s="141" t="s">
        <v>874</v>
      </c>
      <c r="E66" s="141" t="s">
        <v>874</v>
      </c>
      <c r="F66" s="141" t="s">
        <v>874</v>
      </c>
      <c r="G66" s="141" t="s">
        <v>874</v>
      </c>
      <c r="H66" s="141" t="s">
        <v>874</v>
      </c>
      <c r="I66" s="141" t="s">
        <v>874</v>
      </c>
      <c r="J66" s="141" t="s">
        <v>874</v>
      </c>
      <c r="K66" s="141" t="s">
        <v>874</v>
      </c>
      <c r="L66" s="141" t="s">
        <v>874</v>
      </c>
      <c r="M66" s="141" t="s">
        <v>874</v>
      </c>
      <c r="N66" s="141" t="s">
        <v>874</v>
      </c>
      <c r="O66" s="141" t="s">
        <v>874</v>
      </c>
      <c r="P66" s="141" t="s">
        <v>874</v>
      </c>
      <c r="Q66" s="141" t="s">
        <v>874</v>
      </c>
      <c r="R66" s="141" t="s">
        <v>874</v>
      </c>
      <c r="S66" s="141" t="s">
        <v>874</v>
      </c>
      <c r="T66" s="141" t="s">
        <v>874</v>
      </c>
      <c r="U66" s="141" t="s">
        <v>874</v>
      </c>
      <c r="V66" s="141" t="s">
        <v>874</v>
      </c>
      <c r="W66" s="141" t="s">
        <v>874</v>
      </c>
      <c r="X66" s="141" t="s">
        <v>874</v>
      </c>
      <c r="Y66" s="141" t="s">
        <v>874</v>
      </c>
      <c r="Z66" s="141" t="s">
        <v>874</v>
      </c>
      <c r="AA66" s="141" t="s">
        <v>874</v>
      </c>
      <c r="AB66" s="141" t="s">
        <v>874</v>
      </c>
      <c r="AC66" s="141" t="s">
        <v>874</v>
      </c>
      <c r="AD66" s="141" t="s">
        <v>874</v>
      </c>
      <c r="AE66" s="141" t="s">
        <v>874</v>
      </c>
      <c r="AF66" s="141" t="s">
        <v>874</v>
      </c>
      <c r="AG66" s="141" t="s">
        <v>874</v>
      </c>
      <c r="AH66" s="141" t="s">
        <v>874</v>
      </c>
      <c r="AI66" s="141" t="s">
        <v>874</v>
      </c>
      <c r="AJ66" s="141" t="s">
        <v>874</v>
      </c>
      <c r="AK66" s="141" t="s">
        <v>874</v>
      </c>
      <c r="AL66" s="141" t="s">
        <v>874</v>
      </c>
      <c r="AM66" s="141" t="s">
        <v>874</v>
      </c>
      <c r="AN66" s="141" t="s">
        <v>874</v>
      </c>
      <c r="AO66" s="141" t="s">
        <v>874</v>
      </c>
      <c r="AP66" s="141" t="s">
        <v>874</v>
      </c>
      <c r="AQ66" s="141" t="s">
        <v>874</v>
      </c>
      <c r="AR66" s="141" t="s">
        <v>874</v>
      </c>
      <c r="AS66" s="141" t="s">
        <v>874</v>
      </c>
      <c r="AT66" s="141" t="s">
        <v>874</v>
      </c>
      <c r="AU66" s="141" t="s">
        <v>874</v>
      </c>
      <c r="AV66" s="141" t="s">
        <v>874</v>
      </c>
      <c r="AW66" s="141" t="s">
        <v>874</v>
      </c>
      <c r="AX66" s="141" t="s">
        <v>874</v>
      </c>
      <c r="AY66" s="141" t="s">
        <v>874</v>
      </c>
      <c r="AZ66" s="141" t="s">
        <v>874</v>
      </c>
      <c r="BA66" s="141" t="s">
        <v>874</v>
      </c>
      <c r="BB66" s="141" t="s">
        <v>874</v>
      </c>
      <c r="BC66" s="141" t="s">
        <v>874</v>
      </c>
      <c r="BD66" s="141" t="s">
        <v>874</v>
      </c>
      <c r="BE66" s="141" t="s">
        <v>874</v>
      </c>
      <c r="BF66" s="141" t="s">
        <v>874</v>
      </c>
      <c r="BG66" s="141" t="s">
        <v>874</v>
      </c>
      <c r="BH66" s="141" t="s">
        <v>874</v>
      </c>
    </row>
    <row r="67" spans="1:60" s="161" customFormat="1" ht="48">
      <c r="A67" s="147" t="s">
        <v>1002</v>
      </c>
      <c r="B67" s="148" t="s">
        <v>1003</v>
      </c>
      <c r="C67" s="147" t="s">
        <v>866</v>
      </c>
      <c r="D67" s="141" t="s">
        <v>874</v>
      </c>
      <c r="E67" s="141" t="s">
        <v>874</v>
      </c>
      <c r="F67" s="141" t="s">
        <v>874</v>
      </c>
      <c r="G67" s="141" t="s">
        <v>874</v>
      </c>
      <c r="H67" s="141" t="s">
        <v>874</v>
      </c>
      <c r="I67" s="141" t="s">
        <v>874</v>
      </c>
      <c r="J67" s="141" t="s">
        <v>874</v>
      </c>
      <c r="K67" s="141" t="s">
        <v>874</v>
      </c>
      <c r="L67" s="141" t="s">
        <v>874</v>
      </c>
      <c r="M67" s="141" t="s">
        <v>874</v>
      </c>
      <c r="N67" s="141" t="s">
        <v>874</v>
      </c>
      <c r="O67" s="141" t="s">
        <v>874</v>
      </c>
      <c r="P67" s="141" t="s">
        <v>874</v>
      </c>
      <c r="Q67" s="141" t="s">
        <v>874</v>
      </c>
      <c r="R67" s="141" t="s">
        <v>874</v>
      </c>
      <c r="S67" s="141" t="s">
        <v>874</v>
      </c>
      <c r="T67" s="141" t="s">
        <v>874</v>
      </c>
      <c r="U67" s="141" t="s">
        <v>874</v>
      </c>
      <c r="V67" s="141" t="s">
        <v>874</v>
      </c>
      <c r="W67" s="141" t="s">
        <v>874</v>
      </c>
      <c r="X67" s="141" t="s">
        <v>874</v>
      </c>
      <c r="Y67" s="141" t="s">
        <v>874</v>
      </c>
      <c r="Z67" s="141" t="s">
        <v>874</v>
      </c>
      <c r="AA67" s="141" t="s">
        <v>874</v>
      </c>
      <c r="AB67" s="141" t="s">
        <v>874</v>
      </c>
      <c r="AC67" s="141" t="s">
        <v>874</v>
      </c>
      <c r="AD67" s="141" t="s">
        <v>874</v>
      </c>
      <c r="AE67" s="141" t="s">
        <v>874</v>
      </c>
      <c r="AF67" s="141" t="s">
        <v>874</v>
      </c>
      <c r="AG67" s="141" t="s">
        <v>874</v>
      </c>
      <c r="AH67" s="141" t="s">
        <v>874</v>
      </c>
      <c r="AI67" s="141" t="s">
        <v>874</v>
      </c>
      <c r="AJ67" s="141" t="s">
        <v>874</v>
      </c>
      <c r="AK67" s="141" t="s">
        <v>874</v>
      </c>
      <c r="AL67" s="141" t="s">
        <v>874</v>
      </c>
      <c r="AM67" s="141" t="s">
        <v>874</v>
      </c>
      <c r="AN67" s="141" t="s">
        <v>874</v>
      </c>
      <c r="AO67" s="141" t="s">
        <v>874</v>
      </c>
      <c r="AP67" s="141" t="s">
        <v>874</v>
      </c>
      <c r="AQ67" s="141" t="s">
        <v>874</v>
      </c>
      <c r="AR67" s="141" t="s">
        <v>874</v>
      </c>
      <c r="AS67" s="141" t="s">
        <v>874</v>
      </c>
      <c r="AT67" s="141" t="s">
        <v>874</v>
      </c>
      <c r="AU67" s="141" t="s">
        <v>874</v>
      </c>
      <c r="AV67" s="141" t="s">
        <v>874</v>
      </c>
      <c r="AW67" s="141" t="s">
        <v>874</v>
      </c>
      <c r="AX67" s="141" t="s">
        <v>874</v>
      </c>
      <c r="AY67" s="141" t="s">
        <v>874</v>
      </c>
      <c r="AZ67" s="141" t="s">
        <v>874</v>
      </c>
      <c r="BA67" s="141" t="s">
        <v>874</v>
      </c>
      <c r="BB67" s="141" t="s">
        <v>874</v>
      </c>
      <c r="BC67" s="141" t="s">
        <v>874</v>
      </c>
      <c r="BD67" s="141" t="s">
        <v>874</v>
      </c>
      <c r="BE67" s="141" t="s">
        <v>874</v>
      </c>
      <c r="BF67" s="141" t="s">
        <v>874</v>
      </c>
      <c r="BG67" s="141" t="s">
        <v>874</v>
      </c>
      <c r="BH67" s="141" t="s">
        <v>874</v>
      </c>
    </row>
    <row r="68" spans="1:60" s="161" customFormat="1" ht="48">
      <c r="A68" s="147" t="s">
        <v>1004</v>
      </c>
      <c r="B68" s="148" t="s">
        <v>861</v>
      </c>
      <c r="C68" s="147" t="s">
        <v>866</v>
      </c>
      <c r="D68" s="141" t="s">
        <v>874</v>
      </c>
      <c r="E68" s="141" t="s">
        <v>874</v>
      </c>
      <c r="F68" s="141" t="s">
        <v>874</v>
      </c>
      <c r="G68" s="141" t="s">
        <v>874</v>
      </c>
      <c r="H68" s="141" t="s">
        <v>874</v>
      </c>
      <c r="I68" s="141" t="s">
        <v>874</v>
      </c>
      <c r="J68" s="141" t="s">
        <v>874</v>
      </c>
      <c r="K68" s="141" t="s">
        <v>874</v>
      </c>
      <c r="L68" s="141" t="s">
        <v>874</v>
      </c>
      <c r="M68" s="141" t="s">
        <v>874</v>
      </c>
      <c r="N68" s="141" t="s">
        <v>874</v>
      </c>
      <c r="O68" s="141" t="s">
        <v>874</v>
      </c>
      <c r="P68" s="141" t="s">
        <v>874</v>
      </c>
      <c r="Q68" s="141" t="s">
        <v>874</v>
      </c>
      <c r="R68" s="141" t="s">
        <v>874</v>
      </c>
      <c r="S68" s="141" t="s">
        <v>874</v>
      </c>
      <c r="T68" s="141" t="s">
        <v>874</v>
      </c>
      <c r="U68" s="141" t="s">
        <v>874</v>
      </c>
      <c r="V68" s="141" t="s">
        <v>874</v>
      </c>
      <c r="W68" s="141" t="s">
        <v>874</v>
      </c>
      <c r="X68" s="141" t="s">
        <v>874</v>
      </c>
      <c r="Y68" s="141" t="s">
        <v>874</v>
      </c>
      <c r="Z68" s="141" t="s">
        <v>874</v>
      </c>
      <c r="AA68" s="141" t="s">
        <v>874</v>
      </c>
      <c r="AB68" s="141" t="s">
        <v>874</v>
      </c>
      <c r="AC68" s="141" t="s">
        <v>874</v>
      </c>
      <c r="AD68" s="141" t="s">
        <v>874</v>
      </c>
      <c r="AE68" s="141" t="s">
        <v>874</v>
      </c>
      <c r="AF68" s="141" t="s">
        <v>874</v>
      </c>
      <c r="AG68" s="141" t="s">
        <v>874</v>
      </c>
      <c r="AH68" s="141" t="s">
        <v>874</v>
      </c>
      <c r="AI68" s="141" t="s">
        <v>874</v>
      </c>
      <c r="AJ68" s="141" t="s">
        <v>874</v>
      </c>
      <c r="AK68" s="141" t="s">
        <v>874</v>
      </c>
      <c r="AL68" s="141" t="s">
        <v>874</v>
      </c>
      <c r="AM68" s="141" t="s">
        <v>874</v>
      </c>
      <c r="AN68" s="141" t="s">
        <v>874</v>
      </c>
      <c r="AO68" s="141" t="s">
        <v>874</v>
      </c>
      <c r="AP68" s="141" t="s">
        <v>874</v>
      </c>
      <c r="AQ68" s="141" t="s">
        <v>874</v>
      </c>
      <c r="AR68" s="141" t="s">
        <v>874</v>
      </c>
      <c r="AS68" s="141" t="s">
        <v>874</v>
      </c>
      <c r="AT68" s="141" t="s">
        <v>874</v>
      </c>
      <c r="AU68" s="141" t="s">
        <v>874</v>
      </c>
      <c r="AV68" s="141" t="s">
        <v>874</v>
      </c>
      <c r="AW68" s="141" t="s">
        <v>874</v>
      </c>
      <c r="AX68" s="141" t="s">
        <v>874</v>
      </c>
      <c r="AY68" s="141" t="s">
        <v>874</v>
      </c>
      <c r="AZ68" s="141" t="s">
        <v>874</v>
      </c>
      <c r="BA68" s="141" t="s">
        <v>874</v>
      </c>
      <c r="BB68" s="141" t="s">
        <v>874</v>
      </c>
      <c r="BC68" s="141" t="s">
        <v>874</v>
      </c>
      <c r="BD68" s="141" t="s">
        <v>874</v>
      </c>
      <c r="BE68" s="141" t="s">
        <v>874</v>
      </c>
      <c r="BF68" s="141" t="s">
        <v>874</v>
      </c>
      <c r="BG68" s="141" t="s">
        <v>874</v>
      </c>
      <c r="BH68" s="141" t="s">
        <v>874</v>
      </c>
    </row>
    <row r="69" spans="1:60" s="161" customFormat="1" ht="36">
      <c r="A69" s="147" t="s">
        <v>1005</v>
      </c>
      <c r="B69" s="148" t="s">
        <v>1006</v>
      </c>
      <c r="C69" s="147" t="s">
        <v>866</v>
      </c>
      <c r="D69" s="141" t="s">
        <v>874</v>
      </c>
      <c r="E69" s="141" t="s">
        <v>874</v>
      </c>
      <c r="F69" s="141" t="s">
        <v>874</v>
      </c>
      <c r="G69" s="141" t="s">
        <v>874</v>
      </c>
      <c r="H69" s="141" t="s">
        <v>874</v>
      </c>
      <c r="I69" s="141" t="s">
        <v>874</v>
      </c>
      <c r="J69" s="141" t="s">
        <v>874</v>
      </c>
      <c r="K69" s="141" t="s">
        <v>874</v>
      </c>
      <c r="L69" s="141" t="s">
        <v>874</v>
      </c>
      <c r="M69" s="141" t="s">
        <v>874</v>
      </c>
      <c r="N69" s="141" t="s">
        <v>874</v>
      </c>
      <c r="O69" s="141" t="s">
        <v>874</v>
      </c>
      <c r="P69" s="141" t="s">
        <v>874</v>
      </c>
      <c r="Q69" s="141" t="s">
        <v>874</v>
      </c>
      <c r="R69" s="141" t="s">
        <v>874</v>
      </c>
      <c r="S69" s="141" t="s">
        <v>874</v>
      </c>
      <c r="T69" s="141" t="s">
        <v>874</v>
      </c>
      <c r="U69" s="141" t="s">
        <v>874</v>
      </c>
      <c r="V69" s="141" t="s">
        <v>874</v>
      </c>
      <c r="W69" s="141" t="s">
        <v>874</v>
      </c>
      <c r="X69" s="141" t="s">
        <v>874</v>
      </c>
      <c r="Y69" s="141" t="s">
        <v>874</v>
      </c>
      <c r="Z69" s="141" t="s">
        <v>874</v>
      </c>
      <c r="AA69" s="141" t="s">
        <v>874</v>
      </c>
      <c r="AB69" s="141" t="s">
        <v>874</v>
      </c>
      <c r="AC69" s="141" t="s">
        <v>874</v>
      </c>
      <c r="AD69" s="141" t="s">
        <v>874</v>
      </c>
      <c r="AE69" s="141" t="s">
        <v>874</v>
      </c>
      <c r="AF69" s="141" t="s">
        <v>874</v>
      </c>
      <c r="AG69" s="141" t="s">
        <v>874</v>
      </c>
      <c r="AH69" s="141" t="s">
        <v>874</v>
      </c>
      <c r="AI69" s="141" t="s">
        <v>874</v>
      </c>
      <c r="AJ69" s="141" t="s">
        <v>874</v>
      </c>
      <c r="AK69" s="141" t="s">
        <v>874</v>
      </c>
      <c r="AL69" s="141" t="s">
        <v>874</v>
      </c>
      <c r="AM69" s="141" t="s">
        <v>874</v>
      </c>
      <c r="AN69" s="141" t="s">
        <v>874</v>
      </c>
      <c r="AO69" s="141" t="s">
        <v>874</v>
      </c>
      <c r="AP69" s="141" t="s">
        <v>874</v>
      </c>
      <c r="AQ69" s="141" t="s">
        <v>874</v>
      </c>
      <c r="AR69" s="141" t="s">
        <v>874</v>
      </c>
      <c r="AS69" s="141" t="s">
        <v>874</v>
      </c>
      <c r="AT69" s="141" t="s">
        <v>874</v>
      </c>
      <c r="AU69" s="141" t="s">
        <v>874</v>
      </c>
      <c r="AV69" s="141" t="s">
        <v>874</v>
      </c>
      <c r="AW69" s="141" t="s">
        <v>874</v>
      </c>
      <c r="AX69" s="141" t="s">
        <v>874</v>
      </c>
      <c r="AY69" s="141" t="s">
        <v>874</v>
      </c>
      <c r="AZ69" s="141" t="s">
        <v>874</v>
      </c>
      <c r="BA69" s="141" t="s">
        <v>874</v>
      </c>
      <c r="BB69" s="141" t="s">
        <v>874</v>
      </c>
      <c r="BC69" s="141" t="s">
        <v>874</v>
      </c>
      <c r="BD69" s="141" t="s">
        <v>874</v>
      </c>
      <c r="BE69" s="141" t="s">
        <v>874</v>
      </c>
      <c r="BF69" s="141" t="s">
        <v>874</v>
      </c>
      <c r="BG69" s="141" t="s">
        <v>874</v>
      </c>
      <c r="BH69" s="141" t="s">
        <v>874</v>
      </c>
    </row>
    <row r="70" spans="1:60" s="161" customFormat="1" ht="48">
      <c r="A70" s="147" t="s">
        <v>862</v>
      </c>
      <c r="B70" s="148" t="s">
        <v>863</v>
      </c>
      <c r="C70" s="147" t="s">
        <v>866</v>
      </c>
      <c r="D70" s="141" t="s">
        <v>874</v>
      </c>
      <c r="E70" s="141" t="s">
        <v>874</v>
      </c>
      <c r="F70" s="141" t="s">
        <v>874</v>
      </c>
      <c r="G70" s="141" t="s">
        <v>874</v>
      </c>
      <c r="H70" s="141" t="s">
        <v>874</v>
      </c>
      <c r="I70" s="141" t="s">
        <v>874</v>
      </c>
      <c r="J70" s="141" t="s">
        <v>874</v>
      </c>
      <c r="K70" s="141" t="s">
        <v>874</v>
      </c>
      <c r="L70" s="141" t="s">
        <v>874</v>
      </c>
      <c r="M70" s="141" t="s">
        <v>874</v>
      </c>
      <c r="N70" s="141" t="s">
        <v>874</v>
      </c>
      <c r="O70" s="141" t="s">
        <v>874</v>
      </c>
      <c r="P70" s="141" t="s">
        <v>874</v>
      </c>
      <c r="Q70" s="141" t="s">
        <v>874</v>
      </c>
      <c r="R70" s="141" t="s">
        <v>874</v>
      </c>
      <c r="S70" s="141" t="s">
        <v>874</v>
      </c>
      <c r="T70" s="141" t="s">
        <v>874</v>
      </c>
      <c r="U70" s="141" t="s">
        <v>874</v>
      </c>
      <c r="V70" s="141" t="s">
        <v>874</v>
      </c>
      <c r="W70" s="141" t="s">
        <v>874</v>
      </c>
      <c r="X70" s="141" t="s">
        <v>874</v>
      </c>
      <c r="Y70" s="141" t="s">
        <v>874</v>
      </c>
      <c r="Z70" s="141" t="s">
        <v>874</v>
      </c>
      <c r="AA70" s="141" t="s">
        <v>874</v>
      </c>
      <c r="AB70" s="141" t="s">
        <v>874</v>
      </c>
      <c r="AC70" s="141" t="s">
        <v>874</v>
      </c>
      <c r="AD70" s="141" t="s">
        <v>874</v>
      </c>
      <c r="AE70" s="141" t="s">
        <v>874</v>
      </c>
      <c r="AF70" s="141" t="s">
        <v>874</v>
      </c>
      <c r="AG70" s="141" t="s">
        <v>874</v>
      </c>
      <c r="AH70" s="141" t="s">
        <v>874</v>
      </c>
      <c r="AI70" s="141" t="s">
        <v>874</v>
      </c>
      <c r="AJ70" s="141" t="s">
        <v>874</v>
      </c>
      <c r="AK70" s="141" t="s">
        <v>874</v>
      </c>
      <c r="AL70" s="141" t="s">
        <v>874</v>
      </c>
      <c r="AM70" s="141" t="s">
        <v>874</v>
      </c>
      <c r="AN70" s="141" t="s">
        <v>874</v>
      </c>
      <c r="AO70" s="141" t="s">
        <v>874</v>
      </c>
      <c r="AP70" s="141" t="s">
        <v>874</v>
      </c>
      <c r="AQ70" s="141" t="s">
        <v>874</v>
      </c>
      <c r="AR70" s="141" t="s">
        <v>874</v>
      </c>
      <c r="AS70" s="141" t="s">
        <v>874</v>
      </c>
      <c r="AT70" s="141" t="s">
        <v>874</v>
      </c>
      <c r="AU70" s="141" t="s">
        <v>874</v>
      </c>
      <c r="AV70" s="141" t="s">
        <v>874</v>
      </c>
      <c r="AW70" s="141" t="s">
        <v>874</v>
      </c>
      <c r="AX70" s="141" t="s">
        <v>874</v>
      </c>
      <c r="AY70" s="141" t="s">
        <v>874</v>
      </c>
      <c r="AZ70" s="141" t="s">
        <v>874</v>
      </c>
      <c r="BA70" s="141" t="s">
        <v>874</v>
      </c>
      <c r="BB70" s="141" t="s">
        <v>874</v>
      </c>
      <c r="BC70" s="141" t="s">
        <v>874</v>
      </c>
      <c r="BD70" s="141" t="s">
        <v>874</v>
      </c>
      <c r="BE70" s="141" t="s">
        <v>874</v>
      </c>
      <c r="BF70" s="141" t="s">
        <v>874</v>
      </c>
      <c r="BG70" s="141" t="s">
        <v>874</v>
      </c>
      <c r="BH70" s="141" t="s">
        <v>874</v>
      </c>
    </row>
    <row r="71" spans="1:60" s="161" customFormat="1" ht="72">
      <c r="A71" s="147" t="s">
        <v>97</v>
      </c>
      <c r="B71" s="148" t="s">
        <v>1007</v>
      </c>
      <c r="C71" s="147" t="s">
        <v>866</v>
      </c>
      <c r="D71" s="141" t="s">
        <v>874</v>
      </c>
      <c r="E71" s="141" t="s">
        <v>874</v>
      </c>
      <c r="F71" s="141" t="s">
        <v>874</v>
      </c>
      <c r="G71" s="141" t="s">
        <v>874</v>
      </c>
      <c r="H71" s="141" t="s">
        <v>874</v>
      </c>
      <c r="I71" s="141" t="s">
        <v>874</v>
      </c>
      <c r="J71" s="141" t="s">
        <v>874</v>
      </c>
      <c r="K71" s="141" t="s">
        <v>874</v>
      </c>
      <c r="L71" s="141" t="s">
        <v>874</v>
      </c>
      <c r="M71" s="141" t="s">
        <v>874</v>
      </c>
      <c r="N71" s="141" t="s">
        <v>874</v>
      </c>
      <c r="O71" s="141" t="s">
        <v>874</v>
      </c>
      <c r="P71" s="141" t="s">
        <v>874</v>
      </c>
      <c r="Q71" s="141" t="s">
        <v>874</v>
      </c>
      <c r="R71" s="141" t="s">
        <v>874</v>
      </c>
      <c r="S71" s="141" t="s">
        <v>874</v>
      </c>
      <c r="T71" s="141" t="s">
        <v>874</v>
      </c>
      <c r="U71" s="141" t="s">
        <v>874</v>
      </c>
      <c r="V71" s="141" t="s">
        <v>874</v>
      </c>
      <c r="W71" s="141" t="s">
        <v>874</v>
      </c>
      <c r="X71" s="141" t="s">
        <v>874</v>
      </c>
      <c r="Y71" s="141" t="s">
        <v>874</v>
      </c>
      <c r="Z71" s="141" t="s">
        <v>874</v>
      </c>
      <c r="AA71" s="141" t="s">
        <v>874</v>
      </c>
      <c r="AB71" s="141" t="s">
        <v>874</v>
      </c>
      <c r="AC71" s="141" t="s">
        <v>874</v>
      </c>
      <c r="AD71" s="141" t="s">
        <v>874</v>
      </c>
      <c r="AE71" s="141" t="s">
        <v>874</v>
      </c>
      <c r="AF71" s="141" t="s">
        <v>874</v>
      </c>
      <c r="AG71" s="141" t="s">
        <v>874</v>
      </c>
      <c r="AH71" s="141" t="s">
        <v>874</v>
      </c>
      <c r="AI71" s="141" t="s">
        <v>874</v>
      </c>
      <c r="AJ71" s="141" t="s">
        <v>874</v>
      </c>
      <c r="AK71" s="141" t="s">
        <v>874</v>
      </c>
      <c r="AL71" s="141" t="s">
        <v>874</v>
      </c>
      <c r="AM71" s="141" t="s">
        <v>874</v>
      </c>
      <c r="AN71" s="141" t="s">
        <v>874</v>
      </c>
      <c r="AO71" s="141" t="s">
        <v>874</v>
      </c>
      <c r="AP71" s="141" t="s">
        <v>874</v>
      </c>
      <c r="AQ71" s="141" t="s">
        <v>874</v>
      </c>
      <c r="AR71" s="141" t="s">
        <v>874</v>
      </c>
      <c r="AS71" s="141" t="s">
        <v>874</v>
      </c>
      <c r="AT71" s="141" t="s">
        <v>874</v>
      </c>
      <c r="AU71" s="141" t="s">
        <v>874</v>
      </c>
      <c r="AV71" s="141" t="s">
        <v>874</v>
      </c>
      <c r="AW71" s="141" t="s">
        <v>874</v>
      </c>
      <c r="AX71" s="141" t="s">
        <v>874</v>
      </c>
      <c r="AY71" s="141" t="s">
        <v>874</v>
      </c>
      <c r="AZ71" s="141" t="s">
        <v>874</v>
      </c>
      <c r="BA71" s="141" t="s">
        <v>874</v>
      </c>
      <c r="BB71" s="141" t="s">
        <v>874</v>
      </c>
      <c r="BC71" s="141" t="s">
        <v>874</v>
      </c>
      <c r="BD71" s="141" t="s">
        <v>874</v>
      </c>
      <c r="BE71" s="141" t="s">
        <v>874</v>
      </c>
      <c r="BF71" s="141" t="s">
        <v>874</v>
      </c>
      <c r="BG71" s="141" t="s">
        <v>874</v>
      </c>
      <c r="BH71" s="141" t="s">
        <v>874</v>
      </c>
    </row>
    <row r="72" spans="1:60" s="161" customFormat="1" ht="36">
      <c r="A72" s="222" t="s">
        <v>99</v>
      </c>
      <c r="B72" s="226" t="s">
        <v>864</v>
      </c>
      <c r="C72" s="222" t="s">
        <v>866</v>
      </c>
      <c r="D72" s="225" t="s">
        <v>874</v>
      </c>
      <c r="E72" s="225" t="s">
        <v>874</v>
      </c>
      <c r="F72" s="225" t="s">
        <v>874</v>
      </c>
      <c r="G72" s="225" t="s">
        <v>874</v>
      </c>
      <c r="H72" s="225" t="s">
        <v>874</v>
      </c>
      <c r="I72" s="225" t="s">
        <v>874</v>
      </c>
      <c r="J72" s="225" t="s">
        <v>874</v>
      </c>
      <c r="K72" s="225" t="s">
        <v>874</v>
      </c>
      <c r="L72" s="225" t="s">
        <v>874</v>
      </c>
      <c r="M72" s="225" t="s">
        <v>874</v>
      </c>
      <c r="N72" s="225" t="s">
        <v>874</v>
      </c>
      <c r="O72" s="225" t="s">
        <v>874</v>
      </c>
      <c r="P72" s="225" t="s">
        <v>874</v>
      </c>
      <c r="Q72" s="225" t="s">
        <v>874</v>
      </c>
      <c r="R72" s="225" t="s">
        <v>874</v>
      </c>
      <c r="S72" s="225" t="s">
        <v>874</v>
      </c>
      <c r="T72" s="225" t="s">
        <v>874</v>
      </c>
      <c r="U72" s="225" t="s">
        <v>874</v>
      </c>
      <c r="V72" s="225" t="s">
        <v>874</v>
      </c>
      <c r="W72" s="225" t="s">
        <v>874</v>
      </c>
      <c r="X72" s="225" t="s">
        <v>874</v>
      </c>
      <c r="Y72" s="225" t="s">
        <v>874</v>
      </c>
      <c r="Z72" s="225" t="s">
        <v>874</v>
      </c>
      <c r="AA72" s="225" t="s">
        <v>874</v>
      </c>
      <c r="AB72" s="225" t="s">
        <v>874</v>
      </c>
      <c r="AC72" s="225" t="s">
        <v>874</v>
      </c>
      <c r="AD72" s="225" t="s">
        <v>874</v>
      </c>
      <c r="AE72" s="225" t="s">
        <v>874</v>
      </c>
      <c r="AF72" s="225" t="s">
        <v>874</v>
      </c>
      <c r="AG72" s="225" t="s">
        <v>874</v>
      </c>
      <c r="AH72" s="225" t="s">
        <v>874</v>
      </c>
      <c r="AI72" s="225" t="s">
        <v>874</v>
      </c>
      <c r="AJ72" s="225" t="s">
        <v>874</v>
      </c>
      <c r="AK72" s="225" t="s">
        <v>874</v>
      </c>
      <c r="AL72" s="225" t="s">
        <v>874</v>
      </c>
      <c r="AM72" s="225" t="s">
        <v>874</v>
      </c>
      <c r="AN72" s="225" t="s">
        <v>874</v>
      </c>
      <c r="AO72" s="225" t="s">
        <v>874</v>
      </c>
      <c r="AP72" s="225" t="s">
        <v>874</v>
      </c>
      <c r="AQ72" s="225" t="s">
        <v>874</v>
      </c>
      <c r="AR72" s="225" t="s">
        <v>874</v>
      </c>
      <c r="AS72" s="225" t="s">
        <v>874</v>
      </c>
      <c r="AT72" s="225" t="s">
        <v>874</v>
      </c>
      <c r="AU72" s="225" t="s">
        <v>874</v>
      </c>
      <c r="AV72" s="225" t="s">
        <v>874</v>
      </c>
      <c r="AW72" s="225" t="s">
        <v>874</v>
      </c>
      <c r="AX72" s="225" t="s">
        <v>874</v>
      </c>
      <c r="AY72" s="225" t="s">
        <v>874</v>
      </c>
      <c r="AZ72" s="225" t="s">
        <v>874</v>
      </c>
      <c r="BA72" s="225" t="s">
        <v>874</v>
      </c>
      <c r="BB72" s="225" t="s">
        <v>874</v>
      </c>
      <c r="BC72" s="225" t="s">
        <v>874</v>
      </c>
      <c r="BD72" s="225" t="s">
        <v>874</v>
      </c>
      <c r="BE72" s="225" t="s">
        <v>874</v>
      </c>
      <c r="BF72" s="225" t="s">
        <v>874</v>
      </c>
      <c r="BG72" s="225" t="s">
        <v>874</v>
      </c>
      <c r="BH72" s="225" t="s">
        <v>874</v>
      </c>
    </row>
    <row r="73" spans="1:60" s="161" customFormat="1" ht="48">
      <c r="A73" s="147" t="s">
        <v>912</v>
      </c>
      <c r="B73" s="148" t="s">
        <v>1008</v>
      </c>
      <c r="C73" s="147" t="s">
        <v>1009</v>
      </c>
      <c r="D73" s="111" t="s">
        <v>874</v>
      </c>
      <c r="E73" s="111" t="s">
        <v>874</v>
      </c>
      <c r="F73" s="111" t="s">
        <v>874</v>
      </c>
      <c r="G73" s="141" t="s">
        <v>874</v>
      </c>
      <c r="H73" s="141" t="s">
        <v>874</v>
      </c>
      <c r="I73" s="141" t="s">
        <v>874</v>
      </c>
      <c r="J73" s="141" t="s">
        <v>874</v>
      </c>
      <c r="K73" s="141" t="s">
        <v>874</v>
      </c>
      <c r="L73" s="141" t="s">
        <v>874</v>
      </c>
      <c r="M73" s="141" t="s">
        <v>874</v>
      </c>
      <c r="N73" s="141" t="s">
        <v>874</v>
      </c>
      <c r="O73" s="141" t="s">
        <v>874</v>
      </c>
      <c r="P73" s="141" t="s">
        <v>874</v>
      </c>
      <c r="Q73" s="111" t="s">
        <v>874</v>
      </c>
      <c r="R73" s="111" t="s">
        <v>874</v>
      </c>
      <c r="S73" s="111" t="s">
        <v>874</v>
      </c>
      <c r="T73" s="111" t="s">
        <v>874</v>
      </c>
      <c r="U73" s="111" t="s">
        <v>874</v>
      </c>
      <c r="V73" s="111" t="s">
        <v>874</v>
      </c>
      <c r="W73" s="111" t="s">
        <v>874</v>
      </c>
      <c r="X73" s="111" t="s">
        <v>874</v>
      </c>
      <c r="Y73" s="111" t="s">
        <v>874</v>
      </c>
      <c r="Z73" s="111" t="s">
        <v>874</v>
      </c>
      <c r="AA73" s="111" t="s">
        <v>874</v>
      </c>
      <c r="AB73" s="111" t="s">
        <v>874</v>
      </c>
      <c r="AC73" s="111" t="s">
        <v>874</v>
      </c>
      <c r="AD73" s="111" t="s">
        <v>874</v>
      </c>
      <c r="AE73" s="111" t="s">
        <v>874</v>
      </c>
      <c r="AF73" s="111" t="s">
        <v>874</v>
      </c>
      <c r="AG73" s="111" t="s">
        <v>874</v>
      </c>
      <c r="AH73" s="111" t="s">
        <v>874</v>
      </c>
      <c r="AI73" s="111" t="s">
        <v>874</v>
      </c>
      <c r="AJ73" s="111" t="s">
        <v>874</v>
      </c>
      <c r="AK73" s="111" t="s">
        <v>874</v>
      </c>
      <c r="AL73" s="111" t="s">
        <v>874</v>
      </c>
      <c r="AM73" s="111" t="s">
        <v>874</v>
      </c>
      <c r="AN73" s="111" t="s">
        <v>874</v>
      </c>
      <c r="AO73" s="111" t="s">
        <v>874</v>
      </c>
      <c r="AP73" s="111" t="s">
        <v>874</v>
      </c>
      <c r="AQ73" s="111" t="s">
        <v>874</v>
      </c>
      <c r="AR73" s="111" t="s">
        <v>874</v>
      </c>
      <c r="AS73" s="111" t="s">
        <v>874</v>
      </c>
      <c r="AT73" s="111" t="s">
        <v>874</v>
      </c>
      <c r="AU73" s="111" t="s">
        <v>874</v>
      </c>
      <c r="AV73" s="111" t="s">
        <v>874</v>
      </c>
      <c r="AW73" s="111" t="s">
        <v>874</v>
      </c>
      <c r="AX73" s="111" t="s">
        <v>874</v>
      </c>
      <c r="AY73" s="111" t="s">
        <v>874</v>
      </c>
      <c r="AZ73" s="111" t="s">
        <v>874</v>
      </c>
      <c r="BA73" s="111" t="s">
        <v>874</v>
      </c>
      <c r="BB73" s="111" t="s">
        <v>874</v>
      </c>
      <c r="BC73" s="111" t="s">
        <v>874</v>
      </c>
      <c r="BD73" s="111" t="s">
        <v>874</v>
      </c>
      <c r="BE73" s="111" t="s">
        <v>874</v>
      </c>
      <c r="BF73" s="111" t="s">
        <v>874</v>
      </c>
      <c r="BG73" s="111" t="s">
        <v>874</v>
      </c>
      <c r="BH73" s="111" t="s">
        <v>874</v>
      </c>
    </row>
    <row r="74" spans="1:60" s="161" customFormat="1" ht="72">
      <c r="A74" s="147" t="s">
        <v>913</v>
      </c>
      <c r="B74" s="148" t="s">
        <v>1010</v>
      </c>
      <c r="C74" s="147" t="s">
        <v>1011</v>
      </c>
      <c r="D74" s="111" t="s">
        <v>874</v>
      </c>
      <c r="E74" s="111" t="s">
        <v>874</v>
      </c>
      <c r="F74" s="111" t="s">
        <v>874</v>
      </c>
      <c r="G74" s="141" t="s">
        <v>874</v>
      </c>
      <c r="H74" s="141" t="s">
        <v>874</v>
      </c>
      <c r="I74" s="141" t="s">
        <v>874</v>
      </c>
      <c r="J74" s="141" t="s">
        <v>874</v>
      </c>
      <c r="K74" s="141" t="s">
        <v>874</v>
      </c>
      <c r="L74" s="141" t="s">
        <v>874</v>
      </c>
      <c r="M74" s="141" t="s">
        <v>874</v>
      </c>
      <c r="N74" s="141" t="s">
        <v>874</v>
      </c>
      <c r="O74" s="141" t="s">
        <v>874</v>
      </c>
      <c r="P74" s="141" t="s">
        <v>874</v>
      </c>
      <c r="Q74" s="111" t="s">
        <v>874</v>
      </c>
      <c r="R74" s="111" t="s">
        <v>874</v>
      </c>
      <c r="S74" s="111" t="s">
        <v>874</v>
      </c>
      <c r="T74" s="111" t="s">
        <v>874</v>
      </c>
      <c r="U74" s="111" t="s">
        <v>874</v>
      </c>
      <c r="V74" s="111" t="s">
        <v>874</v>
      </c>
      <c r="W74" s="111" t="s">
        <v>874</v>
      </c>
      <c r="X74" s="111" t="s">
        <v>874</v>
      </c>
      <c r="Y74" s="111" t="s">
        <v>874</v>
      </c>
      <c r="Z74" s="111" t="s">
        <v>874</v>
      </c>
      <c r="AA74" s="111" t="s">
        <v>874</v>
      </c>
      <c r="AB74" s="111" t="s">
        <v>874</v>
      </c>
      <c r="AC74" s="111" t="s">
        <v>874</v>
      </c>
      <c r="AD74" s="111" t="s">
        <v>874</v>
      </c>
      <c r="AE74" s="111" t="s">
        <v>874</v>
      </c>
      <c r="AF74" s="111" t="s">
        <v>874</v>
      </c>
      <c r="AG74" s="111" t="s">
        <v>874</v>
      </c>
      <c r="AH74" s="111" t="s">
        <v>874</v>
      </c>
      <c r="AI74" s="111" t="s">
        <v>874</v>
      </c>
      <c r="AJ74" s="111" t="s">
        <v>874</v>
      </c>
      <c r="AK74" s="111" t="s">
        <v>874</v>
      </c>
      <c r="AL74" s="111" t="s">
        <v>874</v>
      </c>
      <c r="AM74" s="111" t="s">
        <v>874</v>
      </c>
      <c r="AN74" s="111" t="s">
        <v>874</v>
      </c>
      <c r="AO74" s="111" t="s">
        <v>874</v>
      </c>
      <c r="AP74" s="111" t="s">
        <v>874</v>
      </c>
      <c r="AQ74" s="111" t="s">
        <v>874</v>
      </c>
      <c r="AR74" s="111" t="s">
        <v>874</v>
      </c>
      <c r="AS74" s="111" t="s">
        <v>874</v>
      </c>
      <c r="AT74" s="111" t="s">
        <v>874</v>
      </c>
      <c r="AU74" s="111" t="s">
        <v>874</v>
      </c>
      <c r="AV74" s="111" t="s">
        <v>874</v>
      </c>
      <c r="AW74" s="111" t="s">
        <v>874</v>
      </c>
      <c r="AX74" s="111" t="s">
        <v>874</v>
      </c>
      <c r="AY74" s="111" t="s">
        <v>874</v>
      </c>
      <c r="AZ74" s="111" t="s">
        <v>874</v>
      </c>
      <c r="BA74" s="111" t="s">
        <v>874</v>
      </c>
      <c r="BB74" s="111" t="s">
        <v>874</v>
      </c>
      <c r="BC74" s="111" t="s">
        <v>874</v>
      </c>
      <c r="BD74" s="111" t="s">
        <v>874</v>
      </c>
      <c r="BE74" s="111" t="s">
        <v>874</v>
      </c>
      <c r="BF74" s="111" t="s">
        <v>874</v>
      </c>
      <c r="BG74" s="111" t="s">
        <v>874</v>
      </c>
      <c r="BH74" s="111" t="s">
        <v>874</v>
      </c>
    </row>
    <row r="75" spans="1:60" s="161" customFormat="1" ht="60">
      <c r="A75" s="147" t="s">
        <v>914</v>
      </c>
      <c r="B75" s="148" t="s">
        <v>1012</v>
      </c>
      <c r="C75" s="147" t="s">
        <v>1013</v>
      </c>
      <c r="D75" s="111" t="s">
        <v>874</v>
      </c>
      <c r="E75" s="111" t="s">
        <v>874</v>
      </c>
      <c r="F75" s="111" t="s">
        <v>874</v>
      </c>
      <c r="G75" s="141" t="s">
        <v>874</v>
      </c>
      <c r="H75" s="141" t="s">
        <v>874</v>
      </c>
      <c r="I75" s="141" t="s">
        <v>874</v>
      </c>
      <c r="J75" s="141" t="s">
        <v>874</v>
      </c>
      <c r="K75" s="141" t="s">
        <v>874</v>
      </c>
      <c r="L75" s="141" t="s">
        <v>874</v>
      </c>
      <c r="M75" s="141" t="s">
        <v>874</v>
      </c>
      <c r="N75" s="141" t="s">
        <v>874</v>
      </c>
      <c r="O75" s="141" t="s">
        <v>874</v>
      </c>
      <c r="P75" s="141" t="s">
        <v>874</v>
      </c>
      <c r="Q75" s="111" t="s">
        <v>874</v>
      </c>
      <c r="R75" s="111" t="s">
        <v>874</v>
      </c>
      <c r="S75" s="111" t="s">
        <v>874</v>
      </c>
      <c r="T75" s="111" t="s">
        <v>874</v>
      </c>
      <c r="U75" s="111" t="s">
        <v>874</v>
      </c>
      <c r="V75" s="111" t="s">
        <v>874</v>
      </c>
      <c r="W75" s="111" t="s">
        <v>874</v>
      </c>
      <c r="X75" s="111" t="s">
        <v>874</v>
      </c>
      <c r="Y75" s="111" t="s">
        <v>874</v>
      </c>
      <c r="Z75" s="111" t="s">
        <v>874</v>
      </c>
      <c r="AA75" s="111" t="s">
        <v>874</v>
      </c>
      <c r="AB75" s="111" t="s">
        <v>874</v>
      </c>
      <c r="AC75" s="111" t="s">
        <v>874</v>
      </c>
      <c r="AD75" s="111" t="s">
        <v>874</v>
      </c>
      <c r="AE75" s="111" t="s">
        <v>874</v>
      </c>
      <c r="AF75" s="111" t="s">
        <v>874</v>
      </c>
      <c r="AG75" s="111" t="s">
        <v>874</v>
      </c>
      <c r="AH75" s="111" t="s">
        <v>874</v>
      </c>
      <c r="AI75" s="111" t="s">
        <v>874</v>
      </c>
      <c r="AJ75" s="111" t="s">
        <v>874</v>
      </c>
      <c r="AK75" s="111" t="s">
        <v>874</v>
      </c>
      <c r="AL75" s="111" t="s">
        <v>874</v>
      </c>
      <c r="AM75" s="111" t="s">
        <v>874</v>
      </c>
      <c r="AN75" s="111" t="s">
        <v>874</v>
      </c>
      <c r="AO75" s="111" t="s">
        <v>874</v>
      </c>
      <c r="AP75" s="111" t="s">
        <v>874</v>
      </c>
      <c r="AQ75" s="111" t="s">
        <v>874</v>
      </c>
      <c r="AR75" s="111" t="s">
        <v>874</v>
      </c>
      <c r="AS75" s="111" t="s">
        <v>874</v>
      </c>
      <c r="AT75" s="111" t="s">
        <v>874</v>
      </c>
      <c r="AU75" s="111" t="s">
        <v>874</v>
      </c>
      <c r="AV75" s="111" t="s">
        <v>874</v>
      </c>
      <c r="AW75" s="111" t="s">
        <v>874</v>
      </c>
      <c r="AX75" s="111" t="s">
        <v>874</v>
      </c>
      <c r="AY75" s="111" t="s">
        <v>874</v>
      </c>
      <c r="AZ75" s="111" t="s">
        <v>874</v>
      </c>
      <c r="BA75" s="111" t="s">
        <v>874</v>
      </c>
      <c r="BB75" s="111" t="s">
        <v>874</v>
      </c>
      <c r="BC75" s="111" t="s">
        <v>874</v>
      </c>
      <c r="BD75" s="111" t="s">
        <v>874</v>
      </c>
      <c r="BE75" s="111" t="s">
        <v>874</v>
      </c>
      <c r="BF75" s="111" t="s">
        <v>874</v>
      </c>
      <c r="BG75" s="111" t="s">
        <v>874</v>
      </c>
      <c r="BH75" s="111" t="s">
        <v>874</v>
      </c>
    </row>
    <row r="76" spans="1:60" s="161" customFormat="1" ht="36">
      <c r="A76" s="147" t="s">
        <v>101</v>
      </c>
      <c r="B76" s="148" t="s">
        <v>1014</v>
      </c>
      <c r="C76" s="147" t="s">
        <v>866</v>
      </c>
      <c r="D76" s="111" t="s">
        <v>874</v>
      </c>
      <c r="E76" s="111" t="s">
        <v>874</v>
      </c>
      <c r="F76" s="111" t="s">
        <v>874</v>
      </c>
      <c r="G76" s="141" t="s">
        <v>874</v>
      </c>
      <c r="H76" s="141" t="s">
        <v>874</v>
      </c>
      <c r="I76" s="141" t="s">
        <v>874</v>
      </c>
      <c r="J76" s="141" t="s">
        <v>874</v>
      </c>
      <c r="K76" s="141" t="s">
        <v>874</v>
      </c>
      <c r="L76" s="141" t="s">
        <v>874</v>
      </c>
      <c r="M76" s="141" t="s">
        <v>874</v>
      </c>
      <c r="N76" s="141" t="s">
        <v>874</v>
      </c>
      <c r="O76" s="141" t="s">
        <v>874</v>
      </c>
      <c r="P76" s="141" t="s">
        <v>874</v>
      </c>
      <c r="Q76" s="141" t="s">
        <v>874</v>
      </c>
      <c r="R76" s="141" t="s">
        <v>874</v>
      </c>
      <c r="S76" s="141" t="s">
        <v>874</v>
      </c>
      <c r="T76" s="141" t="s">
        <v>874</v>
      </c>
      <c r="U76" s="141" t="s">
        <v>874</v>
      </c>
      <c r="V76" s="141" t="s">
        <v>874</v>
      </c>
      <c r="W76" s="141" t="s">
        <v>874</v>
      </c>
      <c r="X76" s="141" t="s">
        <v>874</v>
      </c>
      <c r="Y76" s="141" t="s">
        <v>874</v>
      </c>
      <c r="Z76" s="141" t="s">
        <v>874</v>
      </c>
      <c r="AA76" s="141" t="s">
        <v>874</v>
      </c>
      <c r="AB76" s="141" t="s">
        <v>874</v>
      </c>
      <c r="AC76" s="141" t="s">
        <v>874</v>
      </c>
      <c r="AD76" s="141" t="s">
        <v>874</v>
      </c>
      <c r="AE76" s="141" t="s">
        <v>874</v>
      </c>
      <c r="AF76" s="141" t="s">
        <v>874</v>
      </c>
      <c r="AG76" s="141" t="s">
        <v>874</v>
      </c>
      <c r="AH76" s="141" t="s">
        <v>874</v>
      </c>
      <c r="AI76" s="141" t="s">
        <v>874</v>
      </c>
      <c r="AJ76" s="141" t="s">
        <v>874</v>
      </c>
      <c r="AK76" s="141" t="s">
        <v>874</v>
      </c>
      <c r="AL76" s="141" t="s">
        <v>874</v>
      </c>
      <c r="AM76" s="141" t="s">
        <v>874</v>
      </c>
      <c r="AN76" s="141" t="s">
        <v>874</v>
      </c>
      <c r="AO76" s="141" t="s">
        <v>874</v>
      </c>
      <c r="AP76" s="141" t="s">
        <v>874</v>
      </c>
      <c r="AQ76" s="141" t="s">
        <v>874</v>
      </c>
      <c r="AR76" s="141" t="s">
        <v>874</v>
      </c>
      <c r="AS76" s="141" t="s">
        <v>874</v>
      </c>
      <c r="AT76" s="141" t="s">
        <v>874</v>
      </c>
      <c r="AU76" s="141" t="s">
        <v>874</v>
      </c>
      <c r="AV76" s="141" t="s">
        <v>874</v>
      </c>
      <c r="AW76" s="141" t="s">
        <v>874</v>
      </c>
      <c r="AX76" s="141" t="s">
        <v>874</v>
      </c>
      <c r="AY76" s="141" t="s">
        <v>874</v>
      </c>
      <c r="AZ76" s="141" t="s">
        <v>874</v>
      </c>
      <c r="BA76" s="141" t="s">
        <v>874</v>
      </c>
      <c r="BB76" s="141" t="s">
        <v>874</v>
      </c>
      <c r="BC76" s="141" t="s">
        <v>874</v>
      </c>
      <c r="BD76" s="141" t="s">
        <v>874</v>
      </c>
      <c r="BE76" s="141" t="s">
        <v>874</v>
      </c>
      <c r="BF76" s="141" t="s">
        <v>874</v>
      </c>
      <c r="BG76" s="141" t="s">
        <v>874</v>
      </c>
      <c r="BH76" s="141" t="s">
        <v>874</v>
      </c>
    </row>
    <row r="77" spans="1:60" s="161" customFormat="1" ht="24">
      <c r="A77" s="222" t="s">
        <v>938</v>
      </c>
      <c r="B77" s="226" t="s">
        <v>865</v>
      </c>
      <c r="C77" s="222" t="s">
        <v>866</v>
      </c>
      <c r="D77" s="225" t="s">
        <v>874</v>
      </c>
      <c r="E77" s="225" t="s">
        <v>874</v>
      </c>
      <c r="F77" s="225" t="s">
        <v>874</v>
      </c>
      <c r="G77" s="225" t="s">
        <v>874</v>
      </c>
      <c r="H77" s="225" t="s">
        <v>874</v>
      </c>
      <c r="I77" s="225" t="s">
        <v>874</v>
      </c>
      <c r="J77" s="225" t="s">
        <v>874</v>
      </c>
      <c r="K77" s="225" t="s">
        <v>874</v>
      </c>
      <c r="L77" s="225" t="s">
        <v>874</v>
      </c>
      <c r="M77" s="225" t="s">
        <v>874</v>
      </c>
      <c r="N77" s="225" t="s">
        <v>874</v>
      </c>
      <c r="O77" s="225" t="s">
        <v>874</v>
      </c>
      <c r="P77" s="225" t="s">
        <v>874</v>
      </c>
      <c r="Q77" s="225" t="s">
        <v>874</v>
      </c>
      <c r="R77" s="225" t="s">
        <v>874</v>
      </c>
      <c r="S77" s="225" t="s">
        <v>874</v>
      </c>
      <c r="T77" s="225" t="s">
        <v>874</v>
      </c>
      <c r="U77" s="225" t="s">
        <v>874</v>
      </c>
      <c r="V77" s="225" t="s">
        <v>874</v>
      </c>
      <c r="W77" s="225" t="s">
        <v>874</v>
      </c>
      <c r="X77" s="225" t="s">
        <v>874</v>
      </c>
      <c r="Y77" s="225" t="s">
        <v>874</v>
      </c>
      <c r="Z77" s="225" t="s">
        <v>874</v>
      </c>
      <c r="AA77" s="225" t="s">
        <v>874</v>
      </c>
      <c r="AB77" s="225" t="s">
        <v>874</v>
      </c>
      <c r="AC77" s="225" t="s">
        <v>874</v>
      </c>
      <c r="AD77" s="225" t="s">
        <v>874</v>
      </c>
      <c r="AE77" s="225" t="s">
        <v>874</v>
      </c>
      <c r="AF77" s="225" t="s">
        <v>874</v>
      </c>
      <c r="AG77" s="225" t="s">
        <v>874</v>
      </c>
      <c r="AH77" s="225" t="s">
        <v>874</v>
      </c>
      <c r="AI77" s="225" t="s">
        <v>874</v>
      </c>
      <c r="AJ77" s="225" t="s">
        <v>874</v>
      </c>
      <c r="AK77" s="225" t="s">
        <v>874</v>
      </c>
      <c r="AL77" s="225" t="s">
        <v>874</v>
      </c>
      <c r="AM77" s="225" t="s">
        <v>874</v>
      </c>
      <c r="AN77" s="225" t="s">
        <v>874</v>
      </c>
      <c r="AO77" s="225" t="s">
        <v>874</v>
      </c>
      <c r="AP77" s="225" t="s">
        <v>874</v>
      </c>
      <c r="AQ77" s="225" t="s">
        <v>874</v>
      </c>
      <c r="AR77" s="225" t="s">
        <v>874</v>
      </c>
      <c r="AS77" s="225" t="s">
        <v>874</v>
      </c>
      <c r="AT77" s="225" t="s">
        <v>874</v>
      </c>
      <c r="AU77" s="225" t="s">
        <v>874</v>
      </c>
      <c r="AV77" s="225" t="s">
        <v>874</v>
      </c>
      <c r="AW77" s="225" t="s">
        <v>874</v>
      </c>
      <c r="AX77" s="225" t="s">
        <v>874</v>
      </c>
      <c r="AY77" s="225" t="s">
        <v>874</v>
      </c>
      <c r="AZ77" s="225" t="s">
        <v>874</v>
      </c>
      <c r="BA77" s="225" t="s">
        <v>874</v>
      </c>
      <c r="BB77" s="225" t="s">
        <v>874</v>
      </c>
      <c r="BC77" s="225" t="s">
        <v>874</v>
      </c>
      <c r="BD77" s="225" t="s">
        <v>874</v>
      </c>
      <c r="BE77" s="225" t="s">
        <v>874</v>
      </c>
      <c r="BF77" s="225" t="s">
        <v>874</v>
      </c>
      <c r="BG77" s="225" t="s">
        <v>874</v>
      </c>
      <c r="BH77" s="225" t="s">
        <v>874</v>
      </c>
    </row>
    <row r="78" spans="1:60" s="161" customFormat="1" ht="48">
      <c r="A78" s="147" t="s">
        <v>915</v>
      </c>
      <c r="B78" s="148" t="s">
        <v>1015</v>
      </c>
      <c r="C78" s="147" t="s">
        <v>1016</v>
      </c>
      <c r="D78" s="111" t="s">
        <v>874</v>
      </c>
      <c r="E78" s="111" t="s">
        <v>874</v>
      </c>
      <c r="F78" s="141" t="s">
        <v>874</v>
      </c>
      <c r="G78" s="141" t="s">
        <v>874</v>
      </c>
      <c r="H78" s="141" t="s">
        <v>874</v>
      </c>
      <c r="I78" s="141" t="s">
        <v>874</v>
      </c>
      <c r="J78" s="141" t="s">
        <v>874</v>
      </c>
      <c r="K78" s="141" t="s">
        <v>874</v>
      </c>
      <c r="L78" s="141" t="s">
        <v>874</v>
      </c>
      <c r="M78" s="141" t="s">
        <v>874</v>
      </c>
      <c r="N78" s="141" t="s">
        <v>874</v>
      </c>
      <c r="O78" s="141" t="s">
        <v>874</v>
      </c>
      <c r="P78" s="141" t="s">
        <v>874</v>
      </c>
      <c r="Q78" s="111" t="s">
        <v>874</v>
      </c>
      <c r="R78" s="111" t="s">
        <v>874</v>
      </c>
      <c r="S78" s="111" t="s">
        <v>874</v>
      </c>
      <c r="T78" s="111" t="s">
        <v>874</v>
      </c>
      <c r="U78" s="111" t="s">
        <v>874</v>
      </c>
      <c r="V78" s="111" t="s">
        <v>874</v>
      </c>
      <c r="W78" s="111" t="s">
        <v>874</v>
      </c>
      <c r="X78" s="111" t="s">
        <v>874</v>
      </c>
      <c r="Y78" s="111" t="s">
        <v>874</v>
      </c>
      <c r="Z78" s="111" t="s">
        <v>874</v>
      </c>
      <c r="AA78" s="111" t="s">
        <v>874</v>
      </c>
      <c r="AB78" s="111" t="s">
        <v>874</v>
      </c>
      <c r="AC78" s="111" t="s">
        <v>874</v>
      </c>
      <c r="AD78" s="111" t="s">
        <v>874</v>
      </c>
      <c r="AE78" s="111" t="s">
        <v>874</v>
      </c>
      <c r="AF78" s="111" t="s">
        <v>874</v>
      </c>
      <c r="AG78" s="111" t="s">
        <v>874</v>
      </c>
      <c r="AH78" s="111" t="s">
        <v>874</v>
      </c>
      <c r="AI78" s="111" t="s">
        <v>874</v>
      </c>
      <c r="AJ78" s="111" t="s">
        <v>874</v>
      </c>
      <c r="AK78" s="111" t="s">
        <v>874</v>
      </c>
      <c r="AL78" s="111" t="s">
        <v>874</v>
      </c>
      <c r="AM78" s="111" t="s">
        <v>874</v>
      </c>
      <c r="AN78" s="111" t="s">
        <v>874</v>
      </c>
      <c r="AO78" s="111" t="s">
        <v>874</v>
      </c>
      <c r="AP78" s="111" t="s">
        <v>874</v>
      </c>
      <c r="AQ78" s="111" t="s">
        <v>874</v>
      </c>
      <c r="AR78" s="111" t="s">
        <v>874</v>
      </c>
      <c r="AS78" s="111" t="s">
        <v>874</v>
      </c>
      <c r="AT78" s="111" t="s">
        <v>874</v>
      </c>
      <c r="AU78" s="111" t="s">
        <v>874</v>
      </c>
      <c r="AV78" s="111" t="s">
        <v>874</v>
      </c>
      <c r="AW78" s="111" t="s">
        <v>874</v>
      </c>
      <c r="AX78" s="111" t="s">
        <v>874</v>
      </c>
      <c r="AY78" s="111" t="s">
        <v>874</v>
      </c>
      <c r="AZ78" s="111" t="s">
        <v>874</v>
      </c>
      <c r="BA78" s="111" t="s">
        <v>874</v>
      </c>
      <c r="BB78" s="111" t="s">
        <v>874</v>
      </c>
      <c r="BC78" s="111" t="s">
        <v>874</v>
      </c>
      <c r="BD78" s="111" t="s">
        <v>874</v>
      </c>
      <c r="BE78" s="111" t="s">
        <v>874</v>
      </c>
      <c r="BF78" s="111" t="s">
        <v>874</v>
      </c>
      <c r="BG78" s="111" t="s">
        <v>874</v>
      </c>
      <c r="BH78" s="111" t="s">
        <v>874</v>
      </c>
    </row>
    <row r="79" spans="1:60" s="161" customFormat="1" ht="48">
      <c r="A79" s="147" t="s">
        <v>916</v>
      </c>
      <c r="B79" s="148" t="s">
        <v>1017</v>
      </c>
      <c r="C79" s="147" t="s">
        <v>1018</v>
      </c>
      <c r="D79" s="111" t="s">
        <v>874</v>
      </c>
      <c r="E79" s="111" t="s">
        <v>874</v>
      </c>
      <c r="F79" s="111" t="s">
        <v>874</v>
      </c>
      <c r="G79" s="141" t="s">
        <v>874</v>
      </c>
      <c r="H79" s="141" t="s">
        <v>874</v>
      </c>
      <c r="I79" s="141" t="s">
        <v>874</v>
      </c>
      <c r="J79" s="141" t="s">
        <v>874</v>
      </c>
      <c r="K79" s="141" t="s">
        <v>874</v>
      </c>
      <c r="L79" s="141" t="s">
        <v>874</v>
      </c>
      <c r="M79" s="141" t="s">
        <v>874</v>
      </c>
      <c r="N79" s="141" t="s">
        <v>874</v>
      </c>
      <c r="O79" s="141" t="s">
        <v>874</v>
      </c>
      <c r="P79" s="141" t="s">
        <v>874</v>
      </c>
      <c r="Q79" s="111" t="s">
        <v>874</v>
      </c>
      <c r="R79" s="111" t="s">
        <v>874</v>
      </c>
      <c r="S79" s="111" t="s">
        <v>874</v>
      </c>
      <c r="T79" s="111" t="s">
        <v>874</v>
      </c>
      <c r="U79" s="111" t="s">
        <v>874</v>
      </c>
      <c r="V79" s="111" t="s">
        <v>874</v>
      </c>
      <c r="W79" s="111" t="s">
        <v>874</v>
      </c>
      <c r="X79" s="111" t="s">
        <v>874</v>
      </c>
      <c r="Y79" s="111" t="s">
        <v>874</v>
      </c>
      <c r="Z79" s="111" t="s">
        <v>874</v>
      </c>
      <c r="AA79" s="111" t="s">
        <v>874</v>
      </c>
      <c r="AB79" s="111" t="s">
        <v>874</v>
      </c>
      <c r="AC79" s="111" t="s">
        <v>874</v>
      </c>
      <c r="AD79" s="111" t="s">
        <v>874</v>
      </c>
      <c r="AE79" s="111" t="s">
        <v>874</v>
      </c>
      <c r="AF79" s="111" t="s">
        <v>874</v>
      </c>
      <c r="AG79" s="111" t="s">
        <v>874</v>
      </c>
      <c r="AH79" s="111" t="s">
        <v>874</v>
      </c>
      <c r="AI79" s="111" t="s">
        <v>874</v>
      </c>
      <c r="AJ79" s="111" t="s">
        <v>874</v>
      </c>
      <c r="AK79" s="111" t="s">
        <v>874</v>
      </c>
      <c r="AL79" s="111" t="s">
        <v>874</v>
      </c>
      <c r="AM79" s="111" t="s">
        <v>874</v>
      </c>
      <c r="AN79" s="111" t="s">
        <v>874</v>
      </c>
      <c r="AO79" s="111" t="s">
        <v>874</v>
      </c>
      <c r="AP79" s="111" t="s">
        <v>874</v>
      </c>
      <c r="AQ79" s="111" t="s">
        <v>874</v>
      </c>
      <c r="AR79" s="111" t="s">
        <v>874</v>
      </c>
      <c r="AS79" s="111" t="s">
        <v>874</v>
      </c>
      <c r="AT79" s="111" t="s">
        <v>874</v>
      </c>
      <c r="AU79" s="111" t="s">
        <v>874</v>
      </c>
      <c r="AV79" s="111" t="s">
        <v>874</v>
      </c>
      <c r="AW79" s="111" t="s">
        <v>874</v>
      </c>
      <c r="AX79" s="111" t="s">
        <v>874</v>
      </c>
      <c r="AY79" s="111" t="s">
        <v>874</v>
      </c>
      <c r="AZ79" s="111" t="s">
        <v>874</v>
      </c>
      <c r="BA79" s="111" t="s">
        <v>874</v>
      </c>
      <c r="BB79" s="111" t="s">
        <v>874</v>
      </c>
      <c r="BC79" s="111" t="s">
        <v>874</v>
      </c>
      <c r="BD79" s="111" t="s">
        <v>874</v>
      </c>
      <c r="BE79" s="111" t="s">
        <v>874</v>
      </c>
      <c r="BF79" s="111" t="s">
        <v>874</v>
      </c>
      <c r="BG79" s="111" t="s">
        <v>874</v>
      </c>
      <c r="BH79" s="111" t="s">
        <v>874</v>
      </c>
    </row>
    <row r="80" spans="1:60" s="161" customFormat="1" ht="60">
      <c r="A80" s="147" t="s">
        <v>917</v>
      </c>
      <c r="B80" s="148" t="s">
        <v>1019</v>
      </c>
      <c r="C80" s="147" t="s">
        <v>1020</v>
      </c>
      <c r="D80" s="111" t="s">
        <v>874</v>
      </c>
      <c r="E80" s="111" t="s">
        <v>874</v>
      </c>
      <c r="F80" s="111" t="s">
        <v>874</v>
      </c>
      <c r="G80" s="141" t="s">
        <v>874</v>
      </c>
      <c r="H80" s="141" t="s">
        <v>874</v>
      </c>
      <c r="I80" s="141" t="s">
        <v>874</v>
      </c>
      <c r="J80" s="141" t="s">
        <v>874</v>
      </c>
      <c r="K80" s="141" t="s">
        <v>874</v>
      </c>
      <c r="L80" s="141" t="s">
        <v>874</v>
      </c>
      <c r="M80" s="141" t="s">
        <v>874</v>
      </c>
      <c r="N80" s="141" t="s">
        <v>874</v>
      </c>
      <c r="O80" s="141" t="s">
        <v>874</v>
      </c>
      <c r="P80" s="141" t="s">
        <v>874</v>
      </c>
      <c r="Q80" s="111" t="s">
        <v>874</v>
      </c>
      <c r="R80" s="111" t="s">
        <v>874</v>
      </c>
      <c r="S80" s="111" t="s">
        <v>874</v>
      </c>
      <c r="T80" s="111" t="s">
        <v>874</v>
      </c>
      <c r="U80" s="111" t="s">
        <v>874</v>
      </c>
      <c r="V80" s="111" t="s">
        <v>874</v>
      </c>
      <c r="W80" s="111" t="s">
        <v>874</v>
      </c>
      <c r="X80" s="111" t="s">
        <v>874</v>
      </c>
      <c r="Y80" s="111" t="s">
        <v>874</v>
      </c>
      <c r="Z80" s="111" t="s">
        <v>874</v>
      </c>
      <c r="AA80" s="111" t="s">
        <v>874</v>
      </c>
      <c r="AB80" s="111" t="s">
        <v>874</v>
      </c>
      <c r="AC80" s="111" t="s">
        <v>874</v>
      </c>
      <c r="AD80" s="111" t="s">
        <v>874</v>
      </c>
      <c r="AE80" s="111" t="s">
        <v>874</v>
      </c>
      <c r="AF80" s="111" t="s">
        <v>874</v>
      </c>
      <c r="AG80" s="111" t="s">
        <v>874</v>
      </c>
      <c r="AH80" s="111" t="s">
        <v>874</v>
      </c>
      <c r="AI80" s="111" t="s">
        <v>874</v>
      </c>
      <c r="AJ80" s="111" t="s">
        <v>874</v>
      </c>
      <c r="AK80" s="111" t="s">
        <v>874</v>
      </c>
      <c r="AL80" s="111" t="s">
        <v>874</v>
      </c>
      <c r="AM80" s="111" t="s">
        <v>874</v>
      </c>
      <c r="AN80" s="111" t="s">
        <v>874</v>
      </c>
      <c r="AO80" s="111" t="s">
        <v>874</v>
      </c>
      <c r="AP80" s="111" t="s">
        <v>874</v>
      </c>
      <c r="AQ80" s="111" t="s">
        <v>874</v>
      </c>
      <c r="AR80" s="111" t="s">
        <v>874</v>
      </c>
      <c r="AS80" s="111" t="s">
        <v>874</v>
      </c>
      <c r="AT80" s="111" t="s">
        <v>874</v>
      </c>
      <c r="AU80" s="111" t="s">
        <v>874</v>
      </c>
      <c r="AV80" s="111" t="s">
        <v>874</v>
      </c>
      <c r="AW80" s="111" t="s">
        <v>874</v>
      </c>
      <c r="AX80" s="111" t="s">
        <v>874</v>
      </c>
      <c r="AY80" s="111" t="s">
        <v>874</v>
      </c>
      <c r="AZ80" s="111" t="s">
        <v>874</v>
      </c>
      <c r="BA80" s="111" t="s">
        <v>874</v>
      </c>
      <c r="BB80" s="111" t="s">
        <v>874</v>
      </c>
      <c r="BC80" s="111" t="s">
        <v>874</v>
      </c>
      <c r="BD80" s="111" t="s">
        <v>874</v>
      </c>
      <c r="BE80" s="111" t="s">
        <v>874</v>
      </c>
      <c r="BF80" s="111" t="s">
        <v>874</v>
      </c>
      <c r="BG80" s="111" t="s">
        <v>874</v>
      </c>
      <c r="BH80" s="111" t="s">
        <v>874</v>
      </c>
    </row>
    <row r="81" spans="1:60" s="161" customFormat="1" ht="36">
      <c r="A81" s="147" t="s">
        <v>918</v>
      </c>
      <c r="B81" s="148" t="s">
        <v>1021</v>
      </c>
      <c r="C81" s="147" t="s">
        <v>1022</v>
      </c>
      <c r="D81" s="111" t="s">
        <v>874</v>
      </c>
      <c r="E81" s="111" t="s">
        <v>874</v>
      </c>
      <c r="F81" s="111" t="s">
        <v>874</v>
      </c>
      <c r="G81" s="141" t="s">
        <v>874</v>
      </c>
      <c r="H81" s="141" t="s">
        <v>874</v>
      </c>
      <c r="I81" s="141" t="s">
        <v>874</v>
      </c>
      <c r="J81" s="141" t="s">
        <v>874</v>
      </c>
      <c r="K81" s="141" t="s">
        <v>874</v>
      </c>
      <c r="L81" s="141" t="s">
        <v>874</v>
      </c>
      <c r="M81" s="141" t="s">
        <v>874</v>
      </c>
      <c r="N81" s="141" t="s">
        <v>874</v>
      </c>
      <c r="O81" s="141" t="s">
        <v>874</v>
      </c>
      <c r="P81" s="141" t="s">
        <v>874</v>
      </c>
      <c r="Q81" s="111" t="s">
        <v>874</v>
      </c>
      <c r="R81" s="111" t="s">
        <v>874</v>
      </c>
      <c r="S81" s="111" t="s">
        <v>874</v>
      </c>
      <c r="T81" s="111" t="s">
        <v>874</v>
      </c>
      <c r="U81" s="111" t="s">
        <v>874</v>
      </c>
      <c r="V81" s="111" t="s">
        <v>874</v>
      </c>
      <c r="W81" s="111" t="s">
        <v>874</v>
      </c>
      <c r="X81" s="111" t="s">
        <v>874</v>
      </c>
      <c r="Y81" s="111" t="s">
        <v>874</v>
      </c>
      <c r="Z81" s="111" t="s">
        <v>874</v>
      </c>
      <c r="AA81" s="111" t="s">
        <v>874</v>
      </c>
      <c r="AB81" s="111" t="s">
        <v>874</v>
      </c>
      <c r="AC81" s="111" t="s">
        <v>874</v>
      </c>
      <c r="AD81" s="111" t="s">
        <v>874</v>
      </c>
      <c r="AE81" s="111" t="s">
        <v>874</v>
      </c>
      <c r="AF81" s="111" t="s">
        <v>874</v>
      </c>
      <c r="AG81" s="111" t="s">
        <v>874</v>
      </c>
      <c r="AH81" s="111" t="s">
        <v>874</v>
      </c>
      <c r="AI81" s="111" t="s">
        <v>874</v>
      </c>
      <c r="AJ81" s="111" t="s">
        <v>874</v>
      </c>
      <c r="AK81" s="111" t="s">
        <v>874</v>
      </c>
      <c r="AL81" s="111" t="s">
        <v>874</v>
      </c>
      <c r="AM81" s="111" t="s">
        <v>874</v>
      </c>
      <c r="AN81" s="111" t="s">
        <v>874</v>
      </c>
      <c r="AO81" s="111" t="s">
        <v>874</v>
      </c>
      <c r="AP81" s="111" t="s">
        <v>874</v>
      </c>
      <c r="AQ81" s="111" t="s">
        <v>874</v>
      </c>
      <c r="AR81" s="111" t="s">
        <v>874</v>
      </c>
      <c r="AS81" s="111" t="s">
        <v>874</v>
      </c>
      <c r="AT81" s="111" t="s">
        <v>874</v>
      </c>
      <c r="AU81" s="111" t="s">
        <v>874</v>
      </c>
      <c r="AV81" s="111" t="s">
        <v>874</v>
      </c>
      <c r="AW81" s="111" t="s">
        <v>874</v>
      </c>
      <c r="AX81" s="111" t="s">
        <v>874</v>
      </c>
      <c r="AY81" s="111" t="s">
        <v>874</v>
      </c>
      <c r="AZ81" s="111" t="s">
        <v>874</v>
      </c>
      <c r="BA81" s="111" t="s">
        <v>874</v>
      </c>
      <c r="BB81" s="111" t="s">
        <v>874</v>
      </c>
      <c r="BC81" s="111" t="s">
        <v>874</v>
      </c>
      <c r="BD81" s="111" t="s">
        <v>874</v>
      </c>
      <c r="BE81" s="111" t="s">
        <v>874</v>
      </c>
      <c r="BF81" s="111" t="s">
        <v>874</v>
      </c>
      <c r="BG81" s="111" t="s">
        <v>874</v>
      </c>
      <c r="BH81" s="111" t="s">
        <v>874</v>
      </c>
    </row>
    <row r="82" spans="1:60" s="161" customFormat="1" ht="60">
      <c r="A82" s="147" t="s">
        <v>919</v>
      </c>
      <c r="B82" s="148" t="s">
        <v>1023</v>
      </c>
      <c r="C82" s="147" t="s">
        <v>1024</v>
      </c>
      <c r="D82" s="111" t="s">
        <v>874</v>
      </c>
      <c r="E82" s="111" t="s">
        <v>874</v>
      </c>
      <c r="F82" s="111" t="s">
        <v>874</v>
      </c>
      <c r="G82" s="141" t="s">
        <v>874</v>
      </c>
      <c r="H82" s="141" t="s">
        <v>874</v>
      </c>
      <c r="I82" s="141" t="s">
        <v>874</v>
      </c>
      <c r="J82" s="141" t="s">
        <v>874</v>
      </c>
      <c r="K82" s="141" t="s">
        <v>874</v>
      </c>
      <c r="L82" s="141" t="s">
        <v>874</v>
      </c>
      <c r="M82" s="141" t="s">
        <v>874</v>
      </c>
      <c r="N82" s="141" t="s">
        <v>874</v>
      </c>
      <c r="O82" s="141" t="s">
        <v>874</v>
      </c>
      <c r="P82" s="141" t="s">
        <v>874</v>
      </c>
      <c r="Q82" s="111" t="s">
        <v>874</v>
      </c>
      <c r="R82" s="111" t="s">
        <v>874</v>
      </c>
      <c r="S82" s="111" t="s">
        <v>874</v>
      </c>
      <c r="T82" s="111" t="s">
        <v>874</v>
      </c>
      <c r="U82" s="111" t="s">
        <v>874</v>
      </c>
      <c r="V82" s="111" t="s">
        <v>874</v>
      </c>
      <c r="W82" s="111" t="s">
        <v>874</v>
      </c>
      <c r="X82" s="111" t="s">
        <v>874</v>
      </c>
      <c r="Y82" s="111" t="s">
        <v>874</v>
      </c>
      <c r="Z82" s="111" t="s">
        <v>874</v>
      </c>
      <c r="AA82" s="111" t="s">
        <v>874</v>
      </c>
      <c r="AB82" s="111" t="s">
        <v>874</v>
      </c>
      <c r="AC82" s="111" t="s">
        <v>874</v>
      </c>
      <c r="AD82" s="111" t="s">
        <v>874</v>
      </c>
      <c r="AE82" s="111" t="s">
        <v>874</v>
      </c>
      <c r="AF82" s="111" t="s">
        <v>874</v>
      </c>
      <c r="AG82" s="111" t="s">
        <v>874</v>
      </c>
      <c r="AH82" s="111" t="s">
        <v>874</v>
      </c>
      <c r="AI82" s="111" t="s">
        <v>874</v>
      </c>
      <c r="AJ82" s="111" t="s">
        <v>874</v>
      </c>
      <c r="AK82" s="111" t="s">
        <v>874</v>
      </c>
      <c r="AL82" s="111" t="s">
        <v>874</v>
      </c>
      <c r="AM82" s="111" t="s">
        <v>874</v>
      </c>
      <c r="AN82" s="111" t="s">
        <v>874</v>
      </c>
      <c r="AO82" s="111" t="s">
        <v>874</v>
      </c>
      <c r="AP82" s="111" t="s">
        <v>874</v>
      </c>
      <c r="AQ82" s="111" t="s">
        <v>874</v>
      </c>
      <c r="AR82" s="111" t="s">
        <v>874</v>
      </c>
      <c r="AS82" s="111" t="s">
        <v>874</v>
      </c>
      <c r="AT82" s="111" t="s">
        <v>874</v>
      </c>
      <c r="AU82" s="111" t="s">
        <v>874</v>
      </c>
      <c r="AV82" s="111" t="s">
        <v>874</v>
      </c>
      <c r="AW82" s="111" t="s">
        <v>874</v>
      </c>
      <c r="AX82" s="111" t="s">
        <v>874</v>
      </c>
      <c r="AY82" s="111" t="s">
        <v>874</v>
      </c>
      <c r="AZ82" s="111" t="s">
        <v>874</v>
      </c>
      <c r="BA82" s="111" t="s">
        <v>874</v>
      </c>
      <c r="BB82" s="111" t="s">
        <v>874</v>
      </c>
      <c r="BC82" s="111" t="s">
        <v>874</v>
      </c>
      <c r="BD82" s="111" t="s">
        <v>874</v>
      </c>
      <c r="BE82" s="111" t="s">
        <v>874</v>
      </c>
      <c r="BF82" s="111" t="s">
        <v>874</v>
      </c>
      <c r="BG82" s="111" t="s">
        <v>874</v>
      </c>
      <c r="BH82" s="111" t="s">
        <v>874</v>
      </c>
    </row>
    <row r="83" spans="1:60" s="161" customFormat="1" ht="48">
      <c r="A83" s="147" t="s">
        <v>920</v>
      </c>
      <c r="B83" s="148" t="s">
        <v>1025</v>
      </c>
      <c r="C83" s="147" t="s">
        <v>1026</v>
      </c>
      <c r="D83" s="111" t="s">
        <v>874</v>
      </c>
      <c r="E83" s="111" t="s">
        <v>874</v>
      </c>
      <c r="F83" s="111" t="s">
        <v>874</v>
      </c>
      <c r="G83" s="141" t="s">
        <v>874</v>
      </c>
      <c r="H83" s="141" t="s">
        <v>874</v>
      </c>
      <c r="I83" s="141" t="s">
        <v>874</v>
      </c>
      <c r="J83" s="141" t="s">
        <v>874</v>
      </c>
      <c r="K83" s="141" t="s">
        <v>874</v>
      </c>
      <c r="L83" s="141" t="s">
        <v>874</v>
      </c>
      <c r="M83" s="141" t="s">
        <v>874</v>
      </c>
      <c r="N83" s="141" t="s">
        <v>874</v>
      </c>
      <c r="O83" s="141" t="s">
        <v>874</v>
      </c>
      <c r="P83" s="141" t="s">
        <v>874</v>
      </c>
      <c r="Q83" s="111" t="s">
        <v>874</v>
      </c>
      <c r="R83" s="111" t="s">
        <v>874</v>
      </c>
      <c r="S83" s="111" t="s">
        <v>874</v>
      </c>
      <c r="T83" s="111" t="s">
        <v>874</v>
      </c>
      <c r="U83" s="111" t="s">
        <v>874</v>
      </c>
      <c r="V83" s="111" t="s">
        <v>874</v>
      </c>
      <c r="W83" s="111" t="s">
        <v>874</v>
      </c>
      <c r="X83" s="111" t="s">
        <v>874</v>
      </c>
      <c r="Y83" s="111" t="s">
        <v>874</v>
      </c>
      <c r="Z83" s="111" t="s">
        <v>874</v>
      </c>
      <c r="AA83" s="111" t="s">
        <v>874</v>
      </c>
      <c r="AB83" s="111" t="s">
        <v>874</v>
      </c>
      <c r="AC83" s="111" t="s">
        <v>874</v>
      </c>
      <c r="AD83" s="111" t="s">
        <v>874</v>
      </c>
      <c r="AE83" s="111" t="s">
        <v>874</v>
      </c>
      <c r="AF83" s="111" t="s">
        <v>874</v>
      </c>
      <c r="AG83" s="111" t="s">
        <v>874</v>
      </c>
      <c r="AH83" s="111" t="s">
        <v>874</v>
      </c>
      <c r="AI83" s="111" t="s">
        <v>874</v>
      </c>
      <c r="AJ83" s="111" t="s">
        <v>874</v>
      </c>
      <c r="AK83" s="111" t="s">
        <v>874</v>
      </c>
      <c r="AL83" s="111" t="s">
        <v>874</v>
      </c>
      <c r="AM83" s="111" t="s">
        <v>874</v>
      </c>
      <c r="AN83" s="111" t="s">
        <v>874</v>
      </c>
      <c r="AO83" s="111" t="s">
        <v>874</v>
      </c>
      <c r="AP83" s="111" t="s">
        <v>874</v>
      </c>
      <c r="AQ83" s="111" t="s">
        <v>874</v>
      </c>
      <c r="AR83" s="111" t="s">
        <v>874</v>
      </c>
      <c r="AS83" s="111" t="s">
        <v>874</v>
      </c>
      <c r="AT83" s="111" t="s">
        <v>874</v>
      </c>
      <c r="AU83" s="111" t="s">
        <v>874</v>
      </c>
      <c r="AV83" s="111" t="s">
        <v>874</v>
      </c>
      <c r="AW83" s="111" t="s">
        <v>874</v>
      </c>
      <c r="AX83" s="111" t="s">
        <v>874</v>
      </c>
      <c r="AY83" s="111" t="s">
        <v>874</v>
      </c>
      <c r="AZ83" s="111" t="s">
        <v>874</v>
      </c>
      <c r="BA83" s="111" t="s">
        <v>874</v>
      </c>
      <c r="BB83" s="111" t="s">
        <v>874</v>
      </c>
      <c r="BC83" s="111" t="s">
        <v>874</v>
      </c>
      <c r="BD83" s="111" t="s">
        <v>874</v>
      </c>
      <c r="BE83" s="111" t="s">
        <v>874</v>
      </c>
      <c r="BF83" s="111" t="s">
        <v>874</v>
      </c>
      <c r="BG83" s="111" t="s">
        <v>874</v>
      </c>
      <c r="BH83" s="111" t="s">
        <v>874</v>
      </c>
    </row>
    <row r="84" spans="1:60" s="161" customFormat="1" ht="48">
      <c r="A84" s="147" t="s">
        <v>921</v>
      </c>
      <c r="B84" s="148" t="s">
        <v>1027</v>
      </c>
      <c r="C84" s="147" t="s">
        <v>1028</v>
      </c>
      <c r="D84" s="141" t="s">
        <v>874</v>
      </c>
      <c r="E84" s="141" t="s">
        <v>874</v>
      </c>
      <c r="F84" s="141" t="s">
        <v>874</v>
      </c>
      <c r="G84" s="141" t="s">
        <v>874</v>
      </c>
      <c r="H84" s="141" t="s">
        <v>874</v>
      </c>
      <c r="I84" s="141" t="s">
        <v>874</v>
      </c>
      <c r="J84" s="141" t="s">
        <v>874</v>
      </c>
      <c r="K84" s="141" t="s">
        <v>874</v>
      </c>
      <c r="L84" s="141" t="s">
        <v>874</v>
      </c>
      <c r="M84" s="141" t="s">
        <v>874</v>
      </c>
      <c r="N84" s="141" t="s">
        <v>874</v>
      </c>
      <c r="O84" s="141" t="s">
        <v>874</v>
      </c>
      <c r="P84" s="141" t="s">
        <v>874</v>
      </c>
      <c r="Q84" s="111" t="s">
        <v>874</v>
      </c>
      <c r="R84" s="111" t="s">
        <v>874</v>
      </c>
      <c r="S84" s="111" t="s">
        <v>874</v>
      </c>
      <c r="T84" s="111" t="s">
        <v>874</v>
      </c>
      <c r="U84" s="111" t="s">
        <v>874</v>
      </c>
      <c r="V84" s="111" t="s">
        <v>874</v>
      </c>
      <c r="W84" s="111" t="s">
        <v>874</v>
      </c>
      <c r="X84" s="111" t="s">
        <v>874</v>
      </c>
      <c r="Y84" s="111" t="s">
        <v>874</v>
      </c>
      <c r="Z84" s="111" t="s">
        <v>874</v>
      </c>
      <c r="AA84" s="111" t="s">
        <v>874</v>
      </c>
      <c r="AB84" s="111" t="s">
        <v>874</v>
      </c>
      <c r="AC84" s="111" t="s">
        <v>874</v>
      </c>
      <c r="AD84" s="111" t="s">
        <v>874</v>
      </c>
      <c r="AE84" s="111" t="s">
        <v>874</v>
      </c>
      <c r="AF84" s="111" t="s">
        <v>874</v>
      </c>
      <c r="AG84" s="111" t="s">
        <v>874</v>
      </c>
      <c r="AH84" s="111" t="s">
        <v>874</v>
      </c>
      <c r="AI84" s="111" t="s">
        <v>874</v>
      </c>
      <c r="AJ84" s="111" t="s">
        <v>874</v>
      </c>
      <c r="AK84" s="111" t="s">
        <v>874</v>
      </c>
      <c r="AL84" s="111" t="s">
        <v>874</v>
      </c>
      <c r="AM84" s="111" t="s">
        <v>874</v>
      </c>
      <c r="AN84" s="111" t="s">
        <v>874</v>
      </c>
      <c r="AO84" s="111" t="s">
        <v>874</v>
      </c>
      <c r="AP84" s="111" t="s">
        <v>874</v>
      </c>
      <c r="AQ84" s="111" t="s">
        <v>874</v>
      </c>
      <c r="AR84" s="111" t="s">
        <v>874</v>
      </c>
      <c r="AS84" s="111" t="s">
        <v>874</v>
      </c>
      <c r="AT84" s="111" t="s">
        <v>874</v>
      </c>
      <c r="AU84" s="111" t="s">
        <v>874</v>
      </c>
      <c r="AV84" s="111" t="s">
        <v>874</v>
      </c>
      <c r="AW84" s="111" t="s">
        <v>874</v>
      </c>
      <c r="AX84" s="111" t="s">
        <v>874</v>
      </c>
      <c r="AY84" s="111" t="s">
        <v>874</v>
      </c>
      <c r="AZ84" s="111" t="s">
        <v>874</v>
      </c>
      <c r="BA84" s="111" t="s">
        <v>874</v>
      </c>
      <c r="BB84" s="111" t="s">
        <v>874</v>
      </c>
      <c r="BC84" s="111" t="s">
        <v>874</v>
      </c>
      <c r="BD84" s="111" t="s">
        <v>874</v>
      </c>
      <c r="BE84" s="111" t="s">
        <v>874</v>
      </c>
      <c r="BF84" s="111" t="s">
        <v>874</v>
      </c>
      <c r="BG84" s="111" t="s">
        <v>874</v>
      </c>
      <c r="BH84" s="111" t="s">
        <v>874</v>
      </c>
    </row>
    <row r="85" spans="1:60" s="161" customFormat="1" ht="48">
      <c r="A85" s="147" t="s">
        <v>922</v>
      </c>
      <c r="B85" s="148" t="s">
        <v>1029</v>
      </c>
      <c r="C85" s="157" t="s">
        <v>1030</v>
      </c>
      <c r="D85" s="141" t="s">
        <v>874</v>
      </c>
      <c r="E85" s="141" t="s">
        <v>874</v>
      </c>
      <c r="F85" s="141" t="s">
        <v>874</v>
      </c>
      <c r="G85" s="141" t="s">
        <v>874</v>
      </c>
      <c r="H85" s="141" t="s">
        <v>874</v>
      </c>
      <c r="I85" s="141" t="s">
        <v>874</v>
      </c>
      <c r="J85" s="141" t="s">
        <v>874</v>
      </c>
      <c r="K85" s="141" t="s">
        <v>874</v>
      </c>
      <c r="L85" s="141" t="s">
        <v>874</v>
      </c>
      <c r="M85" s="141" t="s">
        <v>874</v>
      </c>
      <c r="N85" s="141" t="s">
        <v>874</v>
      </c>
      <c r="O85" s="141" t="s">
        <v>874</v>
      </c>
      <c r="P85" s="141" t="s">
        <v>874</v>
      </c>
      <c r="Q85" s="111" t="s">
        <v>874</v>
      </c>
      <c r="R85" s="111" t="s">
        <v>874</v>
      </c>
      <c r="S85" s="111" t="s">
        <v>874</v>
      </c>
      <c r="T85" s="111" t="s">
        <v>874</v>
      </c>
      <c r="U85" s="111" t="s">
        <v>874</v>
      </c>
      <c r="V85" s="111" t="s">
        <v>874</v>
      </c>
      <c r="W85" s="111" t="s">
        <v>874</v>
      </c>
      <c r="X85" s="111" t="s">
        <v>874</v>
      </c>
      <c r="Y85" s="111" t="s">
        <v>874</v>
      </c>
      <c r="Z85" s="111" t="s">
        <v>874</v>
      </c>
      <c r="AA85" s="111" t="s">
        <v>874</v>
      </c>
      <c r="AB85" s="111" t="s">
        <v>874</v>
      </c>
      <c r="AC85" s="111" t="s">
        <v>874</v>
      </c>
      <c r="AD85" s="111" t="s">
        <v>874</v>
      </c>
      <c r="AE85" s="111" t="s">
        <v>874</v>
      </c>
      <c r="AF85" s="111" t="s">
        <v>874</v>
      </c>
      <c r="AG85" s="111" t="s">
        <v>874</v>
      </c>
      <c r="AH85" s="111" t="s">
        <v>874</v>
      </c>
      <c r="AI85" s="111" t="s">
        <v>874</v>
      </c>
      <c r="AJ85" s="111" t="s">
        <v>874</v>
      </c>
      <c r="AK85" s="111" t="s">
        <v>874</v>
      </c>
      <c r="AL85" s="111" t="s">
        <v>874</v>
      </c>
      <c r="AM85" s="111" t="s">
        <v>874</v>
      </c>
      <c r="AN85" s="111" t="s">
        <v>874</v>
      </c>
      <c r="AO85" s="111" t="s">
        <v>874</v>
      </c>
      <c r="AP85" s="111" t="s">
        <v>874</v>
      </c>
      <c r="AQ85" s="111" t="s">
        <v>874</v>
      </c>
      <c r="AR85" s="111" t="s">
        <v>874</v>
      </c>
      <c r="AS85" s="111" t="s">
        <v>874</v>
      </c>
      <c r="AT85" s="111" t="s">
        <v>874</v>
      </c>
      <c r="AU85" s="111" t="s">
        <v>874</v>
      </c>
      <c r="AV85" s="111" t="s">
        <v>874</v>
      </c>
      <c r="AW85" s="111" t="s">
        <v>874</v>
      </c>
      <c r="AX85" s="111" t="s">
        <v>874</v>
      </c>
      <c r="AY85" s="111" t="s">
        <v>874</v>
      </c>
      <c r="AZ85" s="111" t="s">
        <v>874</v>
      </c>
      <c r="BA85" s="111" t="s">
        <v>874</v>
      </c>
      <c r="BB85" s="111" t="s">
        <v>874</v>
      </c>
      <c r="BC85" s="111" t="s">
        <v>874</v>
      </c>
      <c r="BD85" s="111" t="s">
        <v>874</v>
      </c>
      <c r="BE85" s="111" t="s">
        <v>874</v>
      </c>
      <c r="BF85" s="111" t="s">
        <v>874</v>
      </c>
      <c r="BG85" s="111" t="s">
        <v>874</v>
      </c>
      <c r="BH85" s="111" t="s">
        <v>874</v>
      </c>
    </row>
    <row r="86" spans="1:60" s="161" customFormat="1" ht="84">
      <c r="A86" s="147" t="s">
        <v>939</v>
      </c>
      <c r="B86" s="148" t="s">
        <v>1031</v>
      </c>
      <c r="C86" s="157" t="s">
        <v>1032</v>
      </c>
      <c r="D86" s="111" t="s">
        <v>874</v>
      </c>
      <c r="E86" s="111" t="s">
        <v>874</v>
      </c>
      <c r="F86" s="111" t="s">
        <v>874</v>
      </c>
      <c r="G86" s="141" t="s">
        <v>874</v>
      </c>
      <c r="H86" s="141" t="s">
        <v>874</v>
      </c>
      <c r="I86" s="141" t="s">
        <v>874</v>
      </c>
      <c r="J86" s="141" t="s">
        <v>874</v>
      </c>
      <c r="K86" s="141" t="s">
        <v>874</v>
      </c>
      <c r="L86" s="141" t="s">
        <v>874</v>
      </c>
      <c r="M86" s="141" t="s">
        <v>874</v>
      </c>
      <c r="N86" s="141" t="s">
        <v>874</v>
      </c>
      <c r="O86" s="141" t="s">
        <v>874</v>
      </c>
      <c r="P86" s="141" t="s">
        <v>874</v>
      </c>
      <c r="Q86" s="111" t="s">
        <v>874</v>
      </c>
      <c r="R86" s="111" t="s">
        <v>874</v>
      </c>
      <c r="S86" s="111" t="s">
        <v>874</v>
      </c>
      <c r="T86" s="111" t="s">
        <v>874</v>
      </c>
      <c r="U86" s="111" t="s">
        <v>874</v>
      </c>
      <c r="V86" s="111" t="s">
        <v>874</v>
      </c>
      <c r="W86" s="111" t="s">
        <v>874</v>
      </c>
      <c r="X86" s="111" t="s">
        <v>874</v>
      </c>
      <c r="Y86" s="111" t="s">
        <v>874</v>
      </c>
      <c r="Z86" s="111" t="s">
        <v>874</v>
      </c>
      <c r="AA86" s="111" t="s">
        <v>874</v>
      </c>
      <c r="AB86" s="111" t="s">
        <v>874</v>
      </c>
      <c r="AC86" s="111" t="s">
        <v>874</v>
      </c>
      <c r="AD86" s="111" t="s">
        <v>874</v>
      </c>
      <c r="AE86" s="111" t="s">
        <v>874</v>
      </c>
      <c r="AF86" s="111" t="s">
        <v>874</v>
      </c>
      <c r="AG86" s="111" t="s">
        <v>874</v>
      </c>
      <c r="AH86" s="111" t="s">
        <v>874</v>
      </c>
      <c r="AI86" s="111" t="s">
        <v>874</v>
      </c>
      <c r="AJ86" s="111" t="s">
        <v>874</v>
      </c>
      <c r="AK86" s="111" t="s">
        <v>874</v>
      </c>
      <c r="AL86" s="111" t="s">
        <v>874</v>
      </c>
      <c r="AM86" s="111" t="s">
        <v>874</v>
      </c>
      <c r="AN86" s="111" t="s">
        <v>874</v>
      </c>
      <c r="AO86" s="111" t="s">
        <v>874</v>
      </c>
      <c r="AP86" s="111" t="s">
        <v>874</v>
      </c>
      <c r="AQ86" s="111" t="s">
        <v>874</v>
      </c>
      <c r="AR86" s="111" t="s">
        <v>874</v>
      </c>
      <c r="AS86" s="111" t="s">
        <v>874</v>
      </c>
      <c r="AT86" s="111" t="s">
        <v>874</v>
      </c>
      <c r="AU86" s="111" t="s">
        <v>874</v>
      </c>
      <c r="AV86" s="111" t="s">
        <v>874</v>
      </c>
      <c r="AW86" s="111" t="s">
        <v>874</v>
      </c>
      <c r="AX86" s="111" t="s">
        <v>874</v>
      </c>
      <c r="AY86" s="111" t="s">
        <v>874</v>
      </c>
      <c r="AZ86" s="111" t="s">
        <v>874</v>
      </c>
      <c r="BA86" s="111" t="s">
        <v>874</v>
      </c>
      <c r="BB86" s="111" t="s">
        <v>874</v>
      </c>
      <c r="BC86" s="111" t="s">
        <v>874</v>
      </c>
      <c r="BD86" s="111" t="s">
        <v>874</v>
      </c>
      <c r="BE86" s="111" t="s">
        <v>874</v>
      </c>
      <c r="BF86" s="111" t="s">
        <v>874</v>
      </c>
      <c r="BG86" s="111" t="s">
        <v>874</v>
      </c>
      <c r="BH86" s="111" t="s">
        <v>874</v>
      </c>
    </row>
  </sheetData>
  <mergeCells count="30">
    <mergeCell ref="BH15:BH18"/>
    <mergeCell ref="E16:AC16"/>
    <mergeCell ref="AD16:BB16"/>
    <mergeCell ref="E17:I17"/>
    <mergeCell ref="J17:N17"/>
    <mergeCell ref="AS17:AW17"/>
    <mergeCell ref="AI17:AM17"/>
    <mergeCell ref="O17:S17"/>
    <mergeCell ref="E15:BB15"/>
    <mergeCell ref="Y17:AC17"/>
    <mergeCell ref="AD17:AH17"/>
    <mergeCell ref="AX17:BB17"/>
    <mergeCell ref="BF9:BG9"/>
    <mergeCell ref="BC15:BG17"/>
    <mergeCell ref="A15:A18"/>
    <mergeCell ref="B15:B18"/>
    <mergeCell ref="V7:AM7"/>
    <mergeCell ref="C15:C18"/>
    <mergeCell ref="D15:D18"/>
    <mergeCell ref="BD2:BH2"/>
    <mergeCell ref="A3:BH3"/>
    <mergeCell ref="V4:W4"/>
    <mergeCell ref="X4:Y4"/>
    <mergeCell ref="Z4:AA4"/>
    <mergeCell ref="V6:AM6"/>
    <mergeCell ref="Z9:AA9"/>
    <mergeCell ref="T17:X17"/>
    <mergeCell ref="Y11:AO11"/>
    <mergeCell ref="Y12:AO12"/>
    <mergeCell ref="AN17:AR17"/>
  </mergeCells>
  <printOptions horizontalCentered="1"/>
  <pageMargins left="0.39370078740157483" right="0.39370078740157483" top="0.39370078740157483" bottom="0.39370078740157483" header="0.19685039370078741" footer="0.19685039370078741"/>
  <pageSetup paperSize="8" scale="2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84"/>
  <sheetViews>
    <sheetView view="pageBreakPreview" zoomScale="90" zoomScaleNormal="90" zoomScaleSheetLayoutView="90" workbookViewId="0">
      <selection activeCell="AG78" sqref="AG78"/>
    </sheetView>
  </sheetViews>
  <sheetFormatPr defaultColWidth="9.140625" defaultRowHeight="11.25" outlineLevelRow="1"/>
  <cols>
    <col min="1" max="1" width="8.5703125" style="88" customWidth="1"/>
    <col min="2" max="2" width="35.85546875" style="88" customWidth="1"/>
    <col min="3" max="3" width="8.85546875" style="88" customWidth="1"/>
    <col min="4" max="4" width="9.28515625" style="88" customWidth="1"/>
    <col min="5" max="5" width="9.7109375" style="88" customWidth="1"/>
    <col min="6" max="29" width="7.7109375" style="88" customWidth="1"/>
    <col min="30" max="30" width="8.7109375" style="88" customWidth="1"/>
    <col min="31" max="31" width="7.7109375" style="85" customWidth="1"/>
    <col min="32" max="35" width="7.7109375" style="88" customWidth="1"/>
    <col min="36" max="36" width="7.7109375" style="85" customWidth="1"/>
    <col min="37" max="55" width="7.7109375" style="88" customWidth="1"/>
    <col min="56" max="56" width="15.5703125" style="88" customWidth="1"/>
    <col min="57" max="57" width="13" style="88" customWidth="1"/>
    <col min="58" max="58" width="11.85546875" style="88" customWidth="1"/>
    <col min="59" max="59" width="11.140625" style="88" customWidth="1"/>
    <col min="60" max="16384" width="9.140625" style="88"/>
  </cols>
  <sheetData>
    <row r="1" spans="1:59"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C1" s="84" t="s">
        <v>678</v>
      </c>
    </row>
    <row r="2" spans="1:59" ht="23.25" customHeight="1">
      <c r="AD2" s="86"/>
      <c r="AE2" s="86"/>
      <c r="AF2" s="86"/>
      <c r="AG2" s="86"/>
      <c r="AH2" s="86"/>
      <c r="AI2" s="86"/>
      <c r="AX2" s="92"/>
      <c r="AY2" s="92"/>
      <c r="AZ2" s="92"/>
      <c r="BA2" s="287" t="s">
        <v>11</v>
      </c>
      <c r="BB2" s="287"/>
      <c r="BC2" s="287"/>
    </row>
    <row r="3" spans="1:59">
      <c r="A3" s="288" t="s">
        <v>679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369"/>
      <c r="AK3" s="288"/>
      <c r="AL3" s="288"/>
      <c r="AM3" s="288"/>
      <c r="AN3" s="288"/>
      <c r="AO3" s="288"/>
      <c r="AP3" s="288"/>
      <c r="AQ3" s="288"/>
      <c r="AR3" s="288"/>
      <c r="AS3" s="288"/>
      <c r="AT3" s="288"/>
      <c r="AU3" s="288"/>
      <c r="AV3" s="288"/>
      <c r="AW3" s="288"/>
      <c r="AX3" s="288"/>
      <c r="AY3" s="288"/>
      <c r="AZ3" s="288"/>
      <c r="BA3" s="288"/>
      <c r="BB3" s="288"/>
      <c r="BC3" s="288"/>
    </row>
    <row r="4" spans="1:59">
      <c r="M4" s="93"/>
      <c r="U4" s="84" t="s">
        <v>593</v>
      </c>
      <c r="V4" s="289" t="s">
        <v>84</v>
      </c>
      <c r="W4" s="290"/>
      <c r="X4" s="288" t="s">
        <v>610</v>
      </c>
      <c r="Y4" s="288"/>
      <c r="Z4" s="367" t="s">
        <v>1044</v>
      </c>
      <c r="AA4" s="368"/>
      <c r="AB4" s="88" t="s">
        <v>595</v>
      </c>
    </row>
    <row r="5" spans="1:59">
      <c r="E5" s="86"/>
      <c r="F5" s="86"/>
      <c r="G5" s="86"/>
      <c r="H5" s="86"/>
      <c r="I5" s="86"/>
      <c r="O5" s="86"/>
      <c r="BA5" s="81"/>
    </row>
    <row r="6" spans="1:59">
      <c r="O6" s="86"/>
      <c r="V6" s="94" t="s">
        <v>12</v>
      </c>
      <c r="W6" s="291" t="s">
        <v>943</v>
      </c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370"/>
      <c r="AK6" s="291"/>
      <c r="AL6" s="90"/>
      <c r="AM6" s="90"/>
      <c r="AN6" s="90"/>
      <c r="AO6" s="90"/>
      <c r="BA6" s="81"/>
    </row>
    <row r="7" spans="1:59">
      <c r="G7" s="98"/>
      <c r="O7" s="86"/>
      <c r="W7" s="333" t="s">
        <v>13</v>
      </c>
      <c r="X7" s="333"/>
      <c r="Y7" s="333"/>
      <c r="Z7" s="333"/>
      <c r="AA7" s="333"/>
      <c r="AB7" s="333"/>
      <c r="AC7" s="333"/>
      <c r="AD7" s="333"/>
      <c r="AE7" s="333"/>
      <c r="AF7" s="333"/>
      <c r="AG7" s="333"/>
      <c r="AH7" s="333"/>
      <c r="AI7" s="333"/>
      <c r="AJ7" s="366"/>
      <c r="AK7" s="333"/>
      <c r="AL7" s="89"/>
      <c r="AM7" s="89"/>
      <c r="AN7" s="89"/>
      <c r="AO7" s="89"/>
      <c r="BA7" s="81"/>
    </row>
    <row r="8" spans="1:59"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1"/>
    </row>
    <row r="9" spans="1:59">
      <c r="B9" s="91"/>
      <c r="E9" s="85"/>
      <c r="F9" s="95"/>
      <c r="G9" s="95"/>
      <c r="H9" s="95"/>
      <c r="I9" s="95"/>
      <c r="J9" s="85"/>
      <c r="K9" s="85"/>
      <c r="L9" s="85"/>
      <c r="M9" s="85"/>
      <c r="N9" s="85"/>
      <c r="O9" s="101"/>
      <c r="P9" s="85"/>
      <c r="Q9" s="85"/>
      <c r="R9" s="85"/>
      <c r="S9" s="85"/>
      <c r="T9" s="85"/>
      <c r="Y9" s="84" t="s">
        <v>14</v>
      </c>
      <c r="Z9" s="367" t="s">
        <v>1044</v>
      </c>
      <c r="AA9" s="368"/>
      <c r="AB9" s="88" t="s">
        <v>15</v>
      </c>
      <c r="AD9" s="85"/>
      <c r="AF9" s="85"/>
      <c r="AG9" s="85"/>
      <c r="AH9" s="85"/>
      <c r="AI9" s="85"/>
      <c r="AK9" s="85"/>
      <c r="AL9" s="85"/>
      <c r="AM9" s="85"/>
      <c r="AN9" s="85"/>
      <c r="AO9" s="101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339"/>
      <c r="BB9" s="339"/>
    </row>
    <row r="10" spans="1:59">
      <c r="B10" s="91"/>
      <c r="E10" s="85"/>
      <c r="F10" s="85"/>
      <c r="G10" s="87"/>
      <c r="H10" s="87"/>
      <c r="I10" s="85"/>
      <c r="J10" s="85"/>
      <c r="K10" s="85"/>
      <c r="L10" s="85"/>
      <c r="M10" s="85"/>
      <c r="N10" s="85"/>
      <c r="O10" s="102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>
        <v>0</v>
      </c>
      <c r="AF10" s="85"/>
      <c r="AG10" s="85"/>
      <c r="AH10" s="85"/>
      <c r="AI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BA10" s="81"/>
    </row>
    <row r="11" spans="1:59">
      <c r="B11" s="91"/>
      <c r="E11" s="100"/>
      <c r="F11" s="99"/>
      <c r="J11" s="86"/>
      <c r="O11" s="86"/>
      <c r="X11" s="84" t="s">
        <v>16</v>
      </c>
      <c r="Y11" s="322" t="s">
        <v>942</v>
      </c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72"/>
      <c r="AK11" s="323"/>
      <c r="AL11" s="323"/>
      <c r="AM11" s="323"/>
      <c r="AN11" s="323"/>
      <c r="AO11" s="323"/>
      <c r="AP11" s="96"/>
      <c r="BA11" s="82"/>
    </row>
    <row r="12" spans="1:59">
      <c r="E12" s="86"/>
      <c r="O12" s="86"/>
      <c r="Y12" s="333" t="s">
        <v>17</v>
      </c>
      <c r="Z12" s="333"/>
      <c r="AA12" s="333"/>
      <c r="AB12" s="333"/>
      <c r="AC12" s="333"/>
      <c r="AD12" s="333"/>
      <c r="AE12" s="333"/>
      <c r="AF12" s="333"/>
      <c r="AG12" s="333"/>
      <c r="AH12" s="333"/>
      <c r="AI12" s="333"/>
      <c r="AJ12" s="366"/>
      <c r="AK12" s="333"/>
      <c r="AL12" s="333"/>
      <c r="AM12" s="333"/>
      <c r="AN12" s="89"/>
      <c r="AO12" s="89"/>
      <c r="AP12" s="89"/>
    </row>
    <row r="13" spans="1:59">
      <c r="A13" s="293" t="s">
        <v>20</v>
      </c>
      <c r="B13" s="293" t="s">
        <v>21</v>
      </c>
      <c r="C13" s="293" t="s">
        <v>18</v>
      </c>
      <c r="D13" s="334" t="s">
        <v>1059</v>
      </c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6"/>
      <c r="AD13" s="334" t="s">
        <v>1052</v>
      </c>
      <c r="AE13" s="335"/>
      <c r="AF13" s="335"/>
      <c r="AG13" s="335"/>
      <c r="AH13" s="335"/>
      <c r="AI13" s="335"/>
      <c r="AJ13" s="371"/>
      <c r="AK13" s="335"/>
      <c r="AL13" s="335"/>
      <c r="AM13" s="335"/>
      <c r="AN13" s="335"/>
      <c r="AO13" s="335"/>
      <c r="AP13" s="335"/>
      <c r="AQ13" s="335"/>
      <c r="AR13" s="335"/>
      <c r="AS13" s="335"/>
      <c r="AT13" s="335"/>
      <c r="AU13" s="335"/>
      <c r="AV13" s="335"/>
      <c r="AW13" s="335"/>
      <c r="AX13" s="335"/>
      <c r="AY13" s="335"/>
      <c r="AZ13" s="335"/>
      <c r="BA13" s="335"/>
      <c r="BB13" s="335"/>
      <c r="BC13" s="336"/>
    </row>
    <row r="14" spans="1:59" ht="27.75" customHeight="1">
      <c r="A14" s="294"/>
      <c r="B14" s="294"/>
      <c r="C14" s="294"/>
      <c r="D14" s="47" t="s">
        <v>0</v>
      </c>
      <c r="E14" s="301" t="s">
        <v>5</v>
      </c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  <c r="V14" s="302"/>
      <c r="W14" s="302"/>
      <c r="X14" s="302"/>
      <c r="Y14" s="302"/>
      <c r="Z14" s="302"/>
      <c r="AA14" s="302"/>
      <c r="AB14" s="302"/>
      <c r="AC14" s="303"/>
      <c r="AD14" s="46" t="s">
        <v>0</v>
      </c>
      <c r="AE14" s="334" t="s">
        <v>5</v>
      </c>
      <c r="AF14" s="335"/>
      <c r="AG14" s="335"/>
      <c r="AH14" s="335"/>
      <c r="AI14" s="335"/>
      <c r="AJ14" s="371"/>
      <c r="AK14" s="335"/>
      <c r="AL14" s="335"/>
      <c r="AM14" s="335"/>
      <c r="AN14" s="335"/>
      <c r="AO14" s="335"/>
      <c r="AP14" s="335"/>
      <c r="AQ14" s="335"/>
      <c r="AR14" s="335"/>
      <c r="AS14" s="335"/>
      <c r="AT14" s="335"/>
      <c r="AU14" s="335"/>
      <c r="AV14" s="335"/>
      <c r="AW14" s="335"/>
      <c r="AX14" s="335"/>
      <c r="AY14" s="335"/>
      <c r="AZ14" s="335"/>
      <c r="BA14" s="335"/>
      <c r="BB14" s="335"/>
      <c r="BC14" s="336"/>
    </row>
    <row r="15" spans="1:59" ht="15" customHeight="1">
      <c r="A15" s="294"/>
      <c r="B15" s="294"/>
      <c r="C15" s="294"/>
      <c r="D15" s="293" t="s">
        <v>599</v>
      </c>
      <c r="E15" s="334" t="s">
        <v>599</v>
      </c>
      <c r="F15" s="335"/>
      <c r="G15" s="335"/>
      <c r="H15" s="335"/>
      <c r="I15" s="336"/>
      <c r="J15" s="334" t="s">
        <v>600</v>
      </c>
      <c r="K15" s="335"/>
      <c r="L15" s="335"/>
      <c r="M15" s="335"/>
      <c r="N15" s="336"/>
      <c r="O15" s="334" t="s">
        <v>601</v>
      </c>
      <c r="P15" s="335"/>
      <c r="Q15" s="335"/>
      <c r="R15" s="335"/>
      <c r="S15" s="336"/>
      <c r="T15" s="334" t="s">
        <v>602</v>
      </c>
      <c r="U15" s="335"/>
      <c r="V15" s="335"/>
      <c r="W15" s="335"/>
      <c r="X15" s="336"/>
      <c r="Y15" s="334" t="s">
        <v>603</v>
      </c>
      <c r="Z15" s="335"/>
      <c r="AA15" s="335"/>
      <c r="AB15" s="335"/>
      <c r="AC15" s="336"/>
      <c r="AD15" s="293" t="s">
        <v>599</v>
      </c>
      <c r="AE15" s="334" t="s">
        <v>599</v>
      </c>
      <c r="AF15" s="335"/>
      <c r="AG15" s="335"/>
      <c r="AH15" s="335"/>
      <c r="AI15" s="336"/>
      <c r="AJ15" s="373" t="s">
        <v>600</v>
      </c>
      <c r="AK15" s="335"/>
      <c r="AL15" s="335"/>
      <c r="AM15" s="335"/>
      <c r="AN15" s="336"/>
      <c r="AO15" s="334" t="s">
        <v>601</v>
      </c>
      <c r="AP15" s="335"/>
      <c r="AQ15" s="335"/>
      <c r="AR15" s="335"/>
      <c r="AS15" s="336"/>
      <c r="AT15" s="334" t="s">
        <v>602</v>
      </c>
      <c r="AU15" s="335"/>
      <c r="AV15" s="335"/>
      <c r="AW15" s="335"/>
      <c r="AX15" s="336"/>
      <c r="AY15" s="334" t="s">
        <v>603</v>
      </c>
      <c r="AZ15" s="335"/>
      <c r="BA15" s="335"/>
      <c r="BB15" s="335"/>
      <c r="BC15" s="336"/>
    </row>
    <row r="16" spans="1:59" ht="108" customHeight="1">
      <c r="A16" s="294"/>
      <c r="B16" s="294"/>
      <c r="C16" s="294"/>
      <c r="D16" s="295"/>
      <c r="E16" s="19" t="s">
        <v>680</v>
      </c>
      <c r="F16" s="19" t="s">
        <v>681</v>
      </c>
      <c r="G16" s="19" t="s">
        <v>682</v>
      </c>
      <c r="H16" s="19" t="s">
        <v>683</v>
      </c>
      <c r="I16" s="19" t="s">
        <v>684</v>
      </c>
      <c r="J16" s="19" t="s">
        <v>680</v>
      </c>
      <c r="K16" s="19" t="s">
        <v>681</v>
      </c>
      <c r="L16" s="19" t="s">
        <v>682</v>
      </c>
      <c r="M16" s="19" t="s">
        <v>683</v>
      </c>
      <c r="N16" s="19" t="s">
        <v>684</v>
      </c>
      <c r="O16" s="19" t="s">
        <v>680</v>
      </c>
      <c r="P16" s="19" t="s">
        <v>681</v>
      </c>
      <c r="Q16" s="19" t="s">
        <v>682</v>
      </c>
      <c r="R16" s="19" t="s">
        <v>683</v>
      </c>
      <c r="S16" s="19" t="s">
        <v>684</v>
      </c>
      <c r="T16" s="19" t="s">
        <v>680</v>
      </c>
      <c r="U16" s="19" t="s">
        <v>681</v>
      </c>
      <c r="V16" s="19" t="s">
        <v>682</v>
      </c>
      <c r="W16" s="19" t="s">
        <v>683</v>
      </c>
      <c r="X16" s="19" t="s">
        <v>684</v>
      </c>
      <c r="Y16" s="19" t="s">
        <v>680</v>
      </c>
      <c r="Z16" s="19" t="s">
        <v>681</v>
      </c>
      <c r="AA16" s="19" t="s">
        <v>682</v>
      </c>
      <c r="AB16" s="19" t="s">
        <v>683</v>
      </c>
      <c r="AC16" s="19" t="s">
        <v>684</v>
      </c>
      <c r="AD16" s="295"/>
      <c r="AE16" s="25" t="s">
        <v>680</v>
      </c>
      <c r="AF16" s="19" t="s">
        <v>681</v>
      </c>
      <c r="AG16" s="19" t="s">
        <v>682</v>
      </c>
      <c r="AH16" s="19" t="s">
        <v>683</v>
      </c>
      <c r="AI16" s="19" t="s">
        <v>684</v>
      </c>
      <c r="AJ16" s="25" t="s">
        <v>680</v>
      </c>
      <c r="AK16" s="19" t="s">
        <v>681</v>
      </c>
      <c r="AL16" s="19" t="s">
        <v>682</v>
      </c>
      <c r="AM16" s="19" t="s">
        <v>683</v>
      </c>
      <c r="AN16" s="19" t="s">
        <v>684</v>
      </c>
      <c r="AO16" s="19" t="s">
        <v>680</v>
      </c>
      <c r="AP16" s="19" t="s">
        <v>681</v>
      </c>
      <c r="AQ16" s="19" t="s">
        <v>682</v>
      </c>
      <c r="AR16" s="19" t="s">
        <v>683</v>
      </c>
      <c r="AS16" s="19" t="s">
        <v>684</v>
      </c>
      <c r="AT16" s="19" t="s">
        <v>680</v>
      </c>
      <c r="AU16" s="19" t="s">
        <v>681</v>
      </c>
      <c r="AV16" s="19" t="s">
        <v>682</v>
      </c>
      <c r="AW16" s="19" t="s">
        <v>683</v>
      </c>
      <c r="AX16" s="19" t="s">
        <v>684</v>
      </c>
      <c r="AY16" s="19" t="s">
        <v>680</v>
      </c>
      <c r="AZ16" s="19" t="s">
        <v>681</v>
      </c>
      <c r="BA16" s="19" t="s">
        <v>682</v>
      </c>
      <c r="BB16" s="19" t="s">
        <v>683</v>
      </c>
      <c r="BC16" s="19" t="s">
        <v>684</v>
      </c>
      <c r="BD16" s="97"/>
      <c r="BE16" s="83"/>
      <c r="BF16" s="83"/>
      <c r="BG16" s="83"/>
    </row>
    <row r="17" spans="1:55" ht="11.25" customHeight="1">
      <c r="A17" s="18">
        <v>1</v>
      </c>
      <c r="B17" s="18">
        <v>2</v>
      </c>
      <c r="C17" s="18">
        <v>3</v>
      </c>
      <c r="D17" s="18">
        <v>4</v>
      </c>
      <c r="E17" s="18" t="s">
        <v>43</v>
      </c>
      <c r="F17" s="18" t="s">
        <v>44</v>
      </c>
      <c r="G17" s="18" t="s">
        <v>45</v>
      </c>
      <c r="H17" s="18" t="s">
        <v>46</v>
      </c>
      <c r="I17" s="18" t="s">
        <v>228</v>
      </c>
      <c r="J17" s="18" t="s">
        <v>225</v>
      </c>
      <c r="K17" s="18" t="s">
        <v>226</v>
      </c>
      <c r="L17" s="18" t="s">
        <v>227</v>
      </c>
      <c r="M17" s="18" t="s">
        <v>618</v>
      </c>
      <c r="N17" s="18" t="s">
        <v>619</v>
      </c>
      <c r="O17" s="18" t="s">
        <v>622</v>
      </c>
      <c r="P17" s="18" t="s">
        <v>623</v>
      </c>
      <c r="Q17" s="18" t="s">
        <v>624</v>
      </c>
      <c r="R17" s="18" t="s">
        <v>625</v>
      </c>
      <c r="S17" s="18" t="s">
        <v>626</v>
      </c>
      <c r="T17" s="18" t="s">
        <v>629</v>
      </c>
      <c r="U17" s="18" t="s">
        <v>630</v>
      </c>
      <c r="V17" s="18" t="s">
        <v>631</v>
      </c>
      <c r="W17" s="18" t="s">
        <v>632</v>
      </c>
      <c r="X17" s="18" t="s">
        <v>633</v>
      </c>
      <c r="Y17" s="18" t="s">
        <v>636</v>
      </c>
      <c r="Z17" s="18" t="s">
        <v>637</v>
      </c>
      <c r="AA17" s="18" t="s">
        <v>638</v>
      </c>
      <c r="AB17" s="18" t="s">
        <v>639</v>
      </c>
      <c r="AC17" s="18" t="s">
        <v>640</v>
      </c>
      <c r="AD17" s="18">
        <v>6</v>
      </c>
      <c r="AE17" s="32" t="s">
        <v>51</v>
      </c>
      <c r="AF17" s="18" t="s">
        <v>52</v>
      </c>
      <c r="AG17" s="18" t="s">
        <v>53</v>
      </c>
      <c r="AH17" s="18" t="s">
        <v>54</v>
      </c>
      <c r="AI17" s="18" t="s">
        <v>259</v>
      </c>
      <c r="AJ17" s="32" t="s">
        <v>256</v>
      </c>
      <c r="AK17" s="18" t="s">
        <v>257</v>
      </c>
      <c r="AL17" s="18" t="s">
        <v>258</v>
      </c>
      <c r="AM17" s="18" t="s">
        <v>685</v>
      </c>
      <c r="AN17" s="18" t="s">
        <v>686</v>
      </c>
      <c r="AO17" s="18" t="s">
        <v>687</v>
      </c>
      <c r="AP17" s="18" t="s">
        <v>688</v>
      </c>
      <c r="AQ17" s="18" t="s">
        <v>689</v>
      </c>
      <c r="AR17" s="18" t="s">
        <v>690</v>
      </c>
      <c r="AS17" s="18" t="s">
        <v>691</v>
      </c>
      <c r="AT17" s="18" t="s">
        <v>692</v>
      </c>
      <c r="AU17" s="18" t="s">
        <v>693</v>
      </c>
      <c r="AV17" s="18" t="s">
        <v>694</v>
      </c>
      <c r="AW17" s="18" t="s">
        <v>695</v>
      </c>
      <c r="AX17" s="18" t="s">
        <v>696</v>
      </c>
      <c r="AY17" s="18" t="s">
        <v>697</v>
      </c>
      <c r="AZ17" s="18" t="s">
        <v>698</v>
      </c>
      <c r="BA17" s="18" t="s">
        <v>699</v>
      </c>
      <c r="BB17" s="18" t="s">
        <v>700</v>
      </c>
      <c r="BC17" s="18" t="s">
        <v>701</v>
      </c>
    </row>
    <row r="18" spans="1:55" s="136" customFormat="1" ht="24">
      <c r="A18" s="216">
        <v>0</v>
      </c>
      <c r="B18" s="216" t="s">
        <v>10</v>
      </c>
      <c r="C18" s="216" t="s">
        <v>866</v>
      </c>
      <c r="D18" s="217">
        <f>SUM(D19:D24)</f>
        <v>105.49007321535601</v>
      </c>
      <c r="E18" s="217">
        <f t="shared" ref="E18:U18" si="0">SUM(E19:E24)</f>
        <v>3.6396335199999998</v>
      </c>
      <c r="F18" s="217">
        <f t="shared" si="0"/>
        <v>0</v>
      </c>
      <c r="G18" s="217">
        <f t="shared" si="0"/>
        <v>3.4306987599999998</v>
      </c>
      <c r="H18" s="217">
        <f t="shared" si="0"/>
        <v>9.0190939999999997E-2</v>
      </c>
      <c r="I18" s="217">
        <f t="shared" si="0"/>
        <v>0.11874381999999999</v>
      </c>
      <c r="J18" s="217">
        <f t="shared" si="0"/>
        <v>3.6396335199999998</v>
      </c>
      <c r="K18" s="217">
        <f t="shared" si="0"/>
        <v>0</v>
      </c>
      <c r="L18" s="217">
        <f t="shared" si="0"/>
        <v>3.4306987599999998</v>
      </c>
      <c r="M18" s="217">
        <f t="shared" si="0"/>
        <v>9.0190939999999997E-2</v>
      </c>
      <c r="N18" s="217">
        <f t="shared" si="0"/>
        <v>0.11874381999999999</v>
      </c>
      <c r="O18" s="217">
        <f t="shared" si="0"/>
        <v>0</v>
      </c>
      <c r="P18" s="217">
        <f t="shared" si="0"/>
        <v>0</v>
      </c>
      <c r="Q18" s="217">
        <f t="shared" si="0"/>
        <v>0</v>
      </c>
      <c r="R18" s="217">
        <f t="shared" si="0"/>
        <v>0</v>
      </c>
      <c r="S18" s="217">
        <f t="shared" si="0"/>
        <v>0</v>
      </c>
      <c r="T18" s="217">
        <f t="shared" si="0"/>
        <v>0</v>
      </c>
      <c r="U18" s="217">
        <f t="shared" si="0"/>
        <v>0</v>
      </c>
      <c r="V18" s="217">
        <f t="shared" ref="V18" si="1">SUM(V19:V24)</f>
        <v>0</v>
      </c>
      <c r="W18" s="217">
        <f t="shared" ref="W18" si="2">SUM(W19:W24)</f>
        <v>0</v>
      </c>
      <c r="X18" s="217">
        <f t="shared" ref="X18" si="3">SUM(X19:X24)</f>
        <v>0</v>
      </c>
      <c r="Y18" s="217">
        <f t="shared" ref="Y18" si="4">SUM(Y19:Y24)</f>
        <v>0</v>
      </c>
      <c r="Z18" s="217">
        <f t="shared" ref="Z18" si="5">SUM(Z19:Z24)</f>
        <v>0</v>
      </c>
      <c r="AA18" s="217">
        <f t="shared" ref="AA18" si="6">SUM(AA19:AA24)</f>
        <v>0</v>
      </c>
      <c r="AB18" s="217">
        <f t="shared" ref="AB18" si="7">SUM(AB19:AB24)</f>
        <v>0</v>
      </c>
      <c r="AC18" s="217">
        <f t="shared" ref="AC18" si="8">SUM(AC19:AC24)</f>
        <v>0</v>
      </c>
      <c r="AD18" s="217">
        <f t="shared" ref="AD18" si="9">SUM(AD19:AD24)</f>
        <v>87.908394346129995</v>
      </c>
      <c r="AE18" s="217">
        <f t="shared" ref="AE18" si="10">SUM(AE19:AE24)</f>
        <v>7.4762110000000002</v>
      </c>
      <c r="AF18" s="217">
        <f t="shared" ref="AF18" si="11">SUM(AF19:AF24)</f>
        <v>0</v>
      </c>
      <c r="AG18" s="217">
        <f t="shared" ref="AG18" si="12">SUM(AG19:AG24)</f>
        <v>7.2986620000000002</v>
      </c>
      <c r="AH18" s="217">
        <f t="shared" ref="AH18" si="13">SUM(AH19:AH24)</f>
        <v>8.2097000000000003E-2</v>
      </c>
      <c r="AI18" s="217">
        <f t="shared" ref="AI18" si="14">SUM(AI19:AI24)</f>
        <v>9.5451999999999995E-2</v>
      </c>
      <c r="AJ18" s="217">
        <f t="shared" ref="AJ18" si="15">SUM(AJ19:AJ24)</f>
        <v>7.4762110000000002</v>
      </c>
      <c r="AK18" s="217">
        <f t="shared" ref="AK18" si="16">SUM(AK19:AK24)</f>
        <v>0</v>
      </c>
      <c r="AL18" s="217">
        <f t="shared" ref="AL18" si="17">SUM(AL19:AL24)</f>
        <v>7.2986620000000002</v>
      </c>
      <c r="AM18" s="217">
        <f t="shared" ref="AM18" si="18">SUM(AM19:AM24)</f>
        <v>8.2097000000000003E-2</v>
      </c>
      <c r="AN18" s="217">
        <f t="shared" ref="AN18" si="19">SUM(AN19:AN24)</f>
        <v>9.5451999999999995E-2</v>
      </c>
      <c r="AO18" s="217">
        <f t="shared" ref="AO18" si="20">SUM(AO19:AO24)</f>
        <v>0</v>
      </c>
      <c r="AP18" s="217">
        <f t="shared" ref="AP18" si="21">SUM(AP19:AP24)</f>
        <v>0</v>
      </c>
      <c r="AQ18" s="217">
        <f t="shared" ref="AQ18" si="22">SUM(AQ19:AQ24)</f>
        <v>0</v>
      </c>
      <c r="AR18" s="217">
        <f t="shared" ref="AR18" si="23">SUM(AR19:AR24)</f>
        <v>0</v>
      </c>
      <c r="AS18" s="217">
        <f t="shared" ref="AS18" si="24">SUM(AS19:AS24)</f>
        <v>0</v>
      </c>
      <c r="AT18" s="217">
        <f t="shared" ref="AT18" si="25">SUM(AT19:AT24)</f>
        <v>0</v>
      </c>
      <c r="AU18" s="217">
        <f t="shared" ref="AU18" si="26">SUM(AU19:AU24)</f>
        <v>0</v>
      </c>
      <c r="AV18" s="217">
        <f t="shared" ref="AV18" si="27">SUM(AV19:AV24)</f>
        <v>0</v>
      </c>
      <c r="AW18" s="217">
        <f t="shared" ref="AW18" si="28">SUM(AW19:AW24)</f>
        <v>0</v>
      </c>
      <c r="AX18" s="217">
        <f t="shared" ref="AX18" si="29">SUM(AX19:AX24)</f>
        <v>0</v>
      </c>
      <c r="AY18" s="217">
        <f t="shared" ref="AY18" si="30">SUM(AY19:AY24)</f>
        <v>0</v>
      </c>
      <c r="AZ18" s="217">
        <f t="shared" ref="AZ18" si="31">SUM(AZ19:AZ24)</f>
        <v>0</v>
      </c>
      <c r="BA18" s="217">
        <f t="shared" ref="BA18" si="32">SUM(BA19:BA24)</f>
        <v>0</v>
      </c>
      <c r="BB18" s="217">
        <f t="shared" ref="BB18" si="33">SUM(BB19:BB24)</f>
        <v>0</v>
      </c>
      <c r="BC18" s="217">
        <f t="shared" ref="BC18" si="34">SUM(BC19:BC24)</f>
        <v>0</v>
      </c>
    </row>
    <row r="19" spans="1:55" s="161" customFormat="1" ht="12">
      <c r="A19" s="147" t="s">
        <v>843</v>
      </c>
      <c r="B19" s="148" t="s">
        <v>844</v>
      </c>
      <c r="C19" s="147" t="s">
        <v>866</v>
      </c>
      <c r="D19" s="141" t="s">
        <v>874</v>
      </c>
      <c r="E19" s="141" t="s">
        <v>874</v>
      </c>
      <c r="F19" s="141" t="s">
        <v>874</v>
      </c>
      <c r="G19" s="141" t="s">
        <v>874</v>
      </c>
      <c r="H19" s="141" t="s">
        <v>874</v>
      </c>
      <c r="I19" s="141" t="s">
        <v>874</v>
      </c>
      <c r="J19" s="141" t="s">
        <v>874</v>
      </c>
      <c r="K19" s="141" t="s">
        <v>874</v>
      </c>
      <c r="L19" s="141" t="s">
        <v>874</v>
      </c>
      <c r="M19" s="141" t="s">
        <v>874</v>
      </c>
      <c r="N19" s="141" t="s">
        <v>874</v>
      </c>
      <c r="O19" s="141" t="s">
        <v>874</v>
      </c>
      <c r="P19" s="141" t="s">
        <v>874</v>
      </c>
      <c r="Q19" s="111" t="s">
        <v>874</v>
      </c>
      <c r="R19" s="111" t="s">
        <v>874</v>
      </c>
      <c r="S19" s="111" t="s">
        <v>874</v>
      </c>
      <c r="T19" s="111" t="s">
        <v>874</v>
      </c>
      <c r="U19" s="111" t="s">
        <v>874</v>
      </c>
      <c r="V19" s="111" t="s">
        <v>874</v>
      </c>
      <c r="W19" s="111" t="s">
        <v>874</v>
      </c>
      <c r="X19" s="111" t="s">
        <v>874</v>
      </c>
      <c r="Y19" s="111" t="s">
        <v>874</v>
      </c>
      <c r="Z19" s="111" t="s">
        <v>874</v>
      </c>
      <c r="AA19" s="111" t="s">
        <v>874</v>
      </c>
      <c r="AB19" s="111" t="s">
        <v>874</v>
      </c>
      <c r="AC19" s="111" t="s">
        <v>874</v>
      </c>
      <c r="AD19" s="111" t="s">
        <v>874</v>
      </c>
      <c r="AE19" s="111" t="s">
        <v>874</v>
      </c>
      <c r="AF19" s="111" t="s">
        <v>874</v>
      </c>
      <c r="AG19" s="111" t="s">
        <v>874</v>
      </c>
      <c r="AH19" s="111" t="s">
        <v>874</v>
      </c>
      <c r="AI19" s="111" t="s">
        <v>874</v>
      </c>
      <c r="AJ19" s="111" t="s">
        <v>874</v>
      </c>
      <c r="AK19" s="111" t="s">
        <v>874</v>
      </c>
      <c r="AL19" s="111" t="s">
        <v>874</v>
      </c>
      <c r="AM19" s="111" t="s">
        <v>874</v>
      </c>
      <c r="AN19" s="111" t="s">
        <v>874</v>
      </c>
      <c r="AO19" s="111" t="s">
        <v>874</v>
      </c>
      <c r="AP19" s="111" t="s">
        <v>874</v>
      </c>
      <c r="AQ19" s="111" t="s">
        <v>874</v>
      </c>
      <c r="AR19" s="111" t="s">
        <v>874</v>
      </c>
      <c r="AS19" s="111" t="s">
        <v>874</v>
      </c>
      <c r="AT19" s="111" t="s">
        <v>874</v>
      </c>
      <c r="AU19" s="111" t="s">
        <v>874</v>
      </c>
      <c r="AV19" s="111" t="s">
        <v>874</v>
      </c>
      <c r="AW19" s="111" t="s">
        <v>874</v>
      </c>
      <c r="AX19" s="111" t="s">
        <v>874</v>
      </c>
      <c r="AY19" s="111" t="s">
        <v>874</v>
      </c>
      <c r="AZ19" s="111" t="s">
        <v>874</v>
      </c>
      <c r="BA19" s="111" t="s">
        <v>874</v>
      </c>
      <c r="BB19" s="111" t="s">
        <v>874</v>
      </c>
      <c r="BC19" s="111" t="s">
        <v>874</v>
      </c>
    </row>
    <row r="20" spans="1:55" s="161" customFormat="1" ht="24">
      <c r="A20" s="147" t="s">
        <v>845</v>
      </c>
      <c r="B20" s="148" t="s">
        <v>846</v>
      </c>
      <c r="C20" s="147" t="s">
        <v>866</v>
      </c>
      <c r="D20" s="141">
        <f>D41</f>
        <v>72.908316557387991</v>
      </c>
      <c r="E20" s="141">
        <f t="shared" ref="E20:U20" si="35">E41</f>
        <v>0</v>
      </c>
      <c r="F20" s="141">
        <f t="shared" si="35"/>
        <v>0</v>
      </c>
      <c r="G20" s="141">
        <f t="shared" si="35"/>
        <v>0</v>
      </c>
      <c r="H20" s="141">
        <f t="shared" si="35"/>
        <v>0</v>
      </c>
      <c r="I20" s="141">
        <f t="shared" si="35"/>
        <v>0</v>
      </c>
      <c r="J20" s="141">
        <f t="shared" si="35"/>
        <v>0</v>
      </c>
      <c r="K20" s="141">
        <f t="shared" si="35"/>
        <v>0</v>
      </c>
      <c r="L20" s="141">
        <f t="shared" si="35"/>
        <v>0</v>
      </c>
      <c r="M20" s="141">
        <f t="shared" si="35"/>
        <v>0</v>
      </c>
      <c r="N20" s="141">
        <f t="shared" si="35"/>
        <v>0</v>
      </c>
      <c r="O20" s="141">
        <f t="shared" si="35"/>
        <v>0</v>
      </c>
      <c r="P20" s="141">
        <f t="shared" si="35"/>
        <v>0</v>
      </c>
      <c r="Q20" s="141">
        <f t="shared" si="35"/>
        <v>0</v>
      </c>
      <c r="R20" s="141">
        <f t="shared" si="35"/>
        <v>0</v>
      </c>
      <c r="S20" s="141">
        <f t="shared" si="35"/>
        <v>0</v>
      </c>
      <c r="T20" s="141">
        <f t="shared" si="35"/>
        <v>0</v>
      </c>
      <c r="U20" s="141">
        <f t="shared" si="35"/>
        <v>0</v>
      </c>
      <c r="V20" s="141">
        <f t="shared" ref="V20:BC20" si="36">V41</f>
        <v>0</v>
      </c>
      <c r="W20" s="141">
        <f t="shared" si="36"/>
        <v>0</v>
      </c>
      <c r="X20" s="141">
        <f t="shared" si="36"/>
        <v>0</v>
      </c>
      <c r="Y20" s="141">
        <f t="shared" si="36"/>
        <v>0</v>
      </c>
      <c r="Z20" s="141">
        <f t="shared" si="36"/>
        <v>0</v>
      </c>
      <c r="AA20" s="141">
        <f t="shared" si="36"/>
        <v>0</v>
      </c>
      <c r="AB20" s="141">
        <f t="shared" si="36"/>
        <v>0</v>
      </c>
      <c r="AC20" s="141">
        <f t="shared" si="36"/>
        <v>0</v>
      </c>
      <c r="AD20" s="141">
        <f t="shared" si="36"/>
        <v>60.756930464489997</v>
      </c>
      <c r="AE20" s="141">
        <f t="shared" si="36"/>
        <v>0</v>
      </c>
      <c r="AF20" s="141">
        <f t="shared" si="36"/>
        <v>0</v>
      </c>
      <c r="AG20" s="141">
        <f t="shared" si="36"/>
        <v>0</v>
      </c>
      <c r="AH20" s="141">
        <f t="shared" si="36"/>
        <v>0</v>
      </c>
      <c r="AI20" s="141">
        <f t="shared" si="36"/>
        <v>0</v>
      </c>
      <c r="AJ20" s="141">
        <f t="shared" si="36"/>
        <v>0</v>
      </c>
      <c r="AK20" s="141">
        <f t="shared" si="36"/>
        <v>0</v>
      </c>
      <c r="AL20" s="141">
        <f t="shared" si="36"/>
        <v>0</v>
      </c>
      <c r="AM20" s="141">
        <f t="shared" si="36"/>
        <v>0</v>
      </c>
      <c r="AN20" s="141">
        <f t="shared" si="36"/>
        <v>0</v>
      </c>
      <c r="AO20" s="141">
        <f t="shared" si="36"/>
        <v>0</v>
      </c>
      <c r="AP20" s="141">
        <f t="shared" si="36"/>
        <v>0</v>
      </c>
      <c r="AQ20" s="141">
        <f t="shared" si="36"/>
        <v>0</v>
      </c>
      <c r="AR20" s="141">
        <f t="shared" si="36"/>
        <v>0</v>
      </c>
      <c r="AS20" s="141">
        <f t="shared" si="36"/>
        <v>0</v>
      </c>
      <c r="AT20" s="141">
        <f t="shared" si="36"/>
        <v>0</v>
      </c>
      <c r="AU20" s="141">
        <f t="shared" si="36"/>
        <v>0</v>
      </c>
      <c r="AV20" s="141">
        <f t="shared" si="36"/>
        <v>0</v>
      </c>
      <c r="AW20" s="141">
        <f t="shared" si="36"/>
        <v>0</v>
      </c>
      <c r="AX20" s="141">
        <f t="shared" si="36"/>
        <v>0</v>
      </c>
      <c r="AY20" s="141">
        <f t="shared" si="36"/>
        <v>0</v>
      </c>
      <c r="AZ20" s="141">
        <f t="shared" si="36"/>
        <v>0</v>
      </c>
      <c r="BA20" s="141">
        <f t="shared" si="36"/>
        <v>0</v>
      </c>
      <c r="BB20" s="141">
        <f t="shared" si="36"/>
        <v>0</v>
      </c>
      <c r="BC20" s="141">
        <f t="shared" si="36"/>
        <v>0</v>
      </c>
    </row>
    <row r="21" spans="1:55" s="161" customFormat="1" ht="48">
      <c r="A21" s="147" t="s">
        <v>944</v>
      </c>
      <c r="B21" s="148" t="s">
        <v>945</v>
      </c>
      <c r="C21" s="147" t="s">
        <v>866</v>
      </c>
      <c r="D21" s="141" t="s">
        <v>874</v>
      </c>
      <c r="E21" s="141" t="s">
        <v>874</v>
      </c>
      <c r="F21" s="141" t="s">
        <v>874</v>
      </c>
      <c r="G21" s="141" t="s">
        <v>874</v>
      </c>
      <c r="H21" s="141" t="s">
        <v>874</v>
      </c>
      <c r="I21" s="141" t="s">
        <v>874</v>
      </c>
      <c r="J21" s="141" t="s">
        <v>874</v>
      </c>
      <c r="K21" s="141" t="s">
        <v>874</v>
      </c>
      <c r="L21" s="141" t="s">
        <v>874</v>
      </c>
      <c r="M21" s="141" t="s">
        <v>874</v>
      </c>
      <c r="N21" s="141" t="s">
        <v>874</v>
      </c>
      <c r="O21" s="141" t="s">
        <v>874</v>
      </c>
      <c r="P21" s="141" t="s">
        <v>874</v>
      </c>
      <c r="Q21" s="111" t="s">
        <v>874</v>
      </c>
      <c r="R21" s="111" t="s">
        <v>874</v>
      </c>
      <c r="S21" s="111" t="s">
        <v>874</v>
      </c>
      <c r="T21" s="111" t="s">
        <v>874</v>
      </c>
      <c r="U21" s="111" t="s">
        <v>874</v>
      </c>
      <c r="V21" s="111" t="s">
        <v>874</v>
      </c>
      <c r="W21" s="111" t="s">
        <v>874</v>
      </c>
      <c r="X21" s="111" t="s">
        <v>874</v>
      </c>
      <c r="Y21" s="111" t="s">
        <v>874</v>
      </c>
      <c r="Z21" s="111" t="s">
        <v>874</v>
      </c>
      <c r="AA21" s="111" t="s">
        <v>874</v>
      </c>
      <c r="AB21" s="111" t="s">
        <v>874</v>
      </c>
      <c r="AC21" s="111" t="s">
        <v>874</v>
      </c>
      <c r="AD21" s="111" t="s">
        <v>874</v>
      </c>
      <c r="AE21" s="111" t="s">
        <v>874</v>
      </c>
      <c r="AF21" s="111" t="s">
        <v>874</v>
      </c>
      <c r="AG21" s="111" t="s">
        <v>874</v>
      </c>
      <c r="AH21" s="111" t="s">
        <v>874</v>
      </c>
      <c r="AI21" s="111" t="s">
        <v>874</v>
      </c>
      <c r="AJ21" s="111" t="s">
        <v>874</v>
      </c>
      <c r="AK21" s="111" t="s">
        <v>874</v>
      </c>
      <c r="AL21" s="111" t="s">
        <v>874</v>
      </c>
      <c r="AM21" s="111" t="s">
        <v>874</v>
      </c>
      <c r="AN21" s="111" t="s">
        <v>874</v>
      </c>
      <c r="AO21" s="111" t="s">
        <v>874</v>
      </c>
      <c r="AP21" s="111" t="s">
        <v>874</v>
      </c>
      <c r="AQ21" s="111" t="s">
        <v>874</v>
      </c>
      <c r="AR21" s="111" t="s">
        <v>874</v>
      </c>
      <c r="AS21" s="111" t="s">
        <v>874</v>
      </c>
      <c r="AT21" s="111" t="s">
        <v>874</v>
      </c>
      <c r="AU21" s="111" t="s">
        <v>874</v>
      </c>
      <c r="AV21" s="111" t="s">
        <v>874</v>
      </c>
      <c r="AW21" s="111" t="s">
        <v>874</v>
      </c>
      <c r="AX21" s="111" t="s">
        <v>874</v>
      </c>
      <c r="AY21" s="111" t="s">
        <v>874</v>
      </c>
      <c r="AZ21" s="111" t="s">
        <v>874</v>
      </c>
      <c r="BA21" s="111" t="s">
        <v>874</v>
      </c>
      <c r="BB21" s="111" t="s">
        <v>874</v>
      </c>
      <c r="BC21" s="111" t="s">
        <v>874</v>
      </c>
    </row>
    <row r="22" spans="1:55" s="161" customFormat="1" ht="24">
      <c r="A22" s="147" t="s">
        <v>847</v>
      </c>
      <c r="B22" s="148" t="s">
        <v>848</v>
      </c>
      <c r="C22" s="147" t="s">
        <v>866</v>
      </c>
      <c r="D22" s="141">
        <f>D70</f>
        <v>3.5651566579680005</v>
      </c>
      <c r="E22" s="141">
        <f t="shared" ref="E22:U22" si="37">E70</f>
        <v>3.6396335199999998</v>
      </c>
      <c r="F22" s="141">
        <f t="shared" si="37"/>
        <v>0</v>
      </c>
      <c r="G22" s="141">
        <f t="shared" si="37"/>
        <v>3.4306987599999998</v>
      </c>
      <c r="H22" s="141">
        <f t="shared" si="37"/>
        <v>9.0190939999999997E-2</v>
      </c>
      <c r="I22" s="141">
        <f t="shared" si="37"/>
        <v>0.11874381999999999</v>
      </c>
      <c r="J22" s="141">
        <f t="shared" si="37"/>
        <v>3.6396335199999998</v>
      </c>
      <c r="K22" s="141">
        <f t="shared" si="37"/>
        <v>0</v>
      </c>
      <c r="L22" s="141">
        <f t="shared" si="37"/>
        <v>3.4306987599999998</v>
      </c>
      <c r="M22" s="141">
        <f t="shared" si="37"/>
        <v>9.0190939999999997E-2</v>
      </c>
      <c r="N22" s="141">
        <f t="shared" si="37"/>
        <v>0.11874381999999999</v>
      </c>
      <c r="O22" s="141">
        <f t="shared" si="37"/>
        <v>0</v>
      </c>
      <c r="P22" s="141">
        <f t="shared" si="37"/>
        <v>0</v>
      </c>
      <c r="Q22" s="141">
        <f t="shared" si="37"/>
        <v>0</v>
      </c>
      <c r="R22" s="141">
        <f t="shared" si="37"/>
        <v>0</v>
      </c>
      <c r="S22" s="141">
        <f t="shared" si="37"/>
        <v>0</v>
      </c>
      <c r="T22" s="141">
        <f t="shared" si="37"/>
        <v>0</v>
      </c>
      <c r="U22" s="141">
        <f t="shared" si="37"/>
        <v>0</v>
      </c>
      <c r="V22" s="141">
        <f t="shared" ref="V22:BC22" si="38">V70</f>
        <v>0</v>
      </c>
      <c r="W22" s="141">
        <f t="shared" si="38"/>
        <v>0</v>
      </c>
      <c r="X22" s="141">
        <f t="shared" si="38"/>
        <v>0</v>
      </c>
      <c r="Y22" s="141">
        <f t="shared" si="38"/>
        <v>0</v>
      </c>
      <c r="Z22" s="141">
        <f t="shared" si="38"/>
        <v>0</v>
      </c>
      <c r="AA22" s="141">
        <f t="shared" si="38"/>
        <v>0</v>
      </c>
      <c r="AB22" s="141">
        <f t="shared" si="38"/>
        <v>0</v>
      </c>
      <c r="AC22" s="141">
        <f t="shared" si="38"/>
        <v>0</v>
      </c>
      <c r="AD22" s="141">
        <f t="shared" si="38"/>
        <v>2.9709638816400004</v>
      </c>
      <c r="AE22" s="141">
        <f t="shared" si="38"/>
        <v>7.4762110000000002</v>
      </c>
      <c r="AF22" s="141">
        <f t="shared" si="38"/>
        <v>0</v>
      </c>
      <c r="AG22" s="141">
        <f t="shared" si="38"/>
        <v>7.2986620000000002</v>
      </c>
      <c r="AH22" s="141">
        <f t="shared" si="38"/>
        <v>8.2097000000000003E-2</v>
      </c>
      <c r="AI22" s="141">
        <f t="shared" si="38"/>
        <v>9.5451999999999995E-2</v>
      </c>
      <c r="AJ22" s="141">
        <f t="shared" si="38"/>
        <v>7.4762110000000002</v>
      </c>
      <c r="AK22" s="141">
        <f t="shared" si="38"/>
        <v>0</v>
      </c>
      <c r="AL22" s="141">
        <f t="shared" si="38"/>
        <v>7.2986620000000002</v>
      </c>
      <c r="AM22" s="141">
        <f t="shared" si="38"/>
        <v>8.2097000000000003E-2</v>
      </c>
      <c r="AN22" s="141">
        <f t="shared" si="38"/>
        <v>9.5451999999999995E-2</v>
      </c>
      <c r="AO22" s="141">
        <f t="shared" si="38"/>
        <v>0</v>
      </c>
      <c r="AP22" s="141">
        <f t="shared" si="38"/>
        <v>0</v>
      </c>
      <c r="AQ22" s="141">
        <f t="shared" si="38"/>
        <v>0</v>
      </c>
      <c r="AR22" s="141">
        <f t="shared" si="38"/>
        <v>0</v>
      </c>
      <c r="AS22" s="141">
        <f t="shared" si="38"/>
        <v>0</v>
      </c>
      <c r="AT22" s="141">
        <f t="shared" si="38"/>
        <v>0</v>
      </c>
      <c r="AU22" s="141">
        <f t="shared" si="38"/>
        <v>0</v>
      </c>
      <c r="AV22" s="141">
        <f t="shared" si="38"/>
        <v>0</v>
      </c>
      <c r="AW22" s="141">
        <f t="shared" si="38"/>
        <v>0</v>
      </c>
      <c r="AX22" s="141">
        <f t="shared" si="38"/>
        <v>0</v>
      </c>
      <c r="AY22" s="141">
        <f t="shared" si="38"/>
        <v>0</v>
      </c>
      <c r="AZ22" s="141">
        <f t="shared" si="38"/>
        <v>0</v>
      </c>
      <c r="BA22" s="141">
        <f t="shared" si="38"/>
        <v>0</v>
      </c>
      <c r="BB22" s="141">
        <f t="shared" si="38"/>
        <v>0</v>
      </c>
      <c r="BC22" s="141">
        <f t="shared" si="38"/>
        <v>0</v>
      </c>
    </row>
    <row r="23" spans="1:55" s="161" customFormat="1" ht="24">
      <c r="A23" s="147" t="s">
        <v>946</v>
      </c>
      <c r="B23" s="148" t="s">
        <v>947</v>
      </c>
      <c r="C23" s="147" t="s">
        <v>866</v>
      </c>
      <c r="D23" s="141" t="s">
        <v>874</v>
      </c>
      <c r="E23" s="141" t="s">
        <v>874</v>
      </c>
      <c r="F23" s="141" t="s">
        <v>874</v>
      </c>
      <c r="G23" s="141" t="s">
        <v>874</v>
      </c>
      <c r="H23" s="141" t="s">
        <v>874</v>
      </c>
      <c r="I23" s="141" t="s">
        <v>874</v>
      </c>
      <c r="J23" s="141" t="s">
        <v>874</v>
      </c>
      <c r="K23" s="141" t="s">
        <v>874</v>
      </c>
      <c r="L23" s="141" t="s">
        <v>874</v>
      </c>
      <c r="M23" s="141" t="s">
        <v>874</v>
      </c>
      <c r="N23" s="141" t="s">
        <v>874</v>
      </c>
      <c r="O23" s="141" t="s">
        <v>874</v>
      </c>
      <c r="P23" s="141" t="s">
        <v>874</v>
      </c>
      <c r="Q23" s="111" t="s">
        <v>874</v>
      </c>
      <c r="R23" s="111" t="s">
        <v>874</v>
      </c>
      <c r="S23" s="111" t="s">
        <v>874</v>
      </c>
      <c r="T23" s="111" t="s">
        <v>874</v>
      </c>
      <c r="U23" s="111" t="s">
        <v>874</v>
      </c>
      <c r="V23" s="111" t="s">
        <v>874</v>
      </c>
      <c r="W23" s="111" t="s">
        <v>874</v>
      </c>
      <c r="X23" s="111" t="s">
        <v>874</v>
      </c>
      <c r="Y23" s="111" t="s">
        <v>874</v>
      </c>
      <c r="Z23" s="111" t="s">
        <v>874</v>
      </c>
      <c r="AA23" s="111" t="s">
        <v>874</v>
      </c>
      <c r="AB23" s="111" t="s">
        <v>874</v>
      </c>
      <c r="AC23" s="111" t="s">
        <v>874</v>
      </c>
      <c r="AD23" s="111" t="s">
        <v>874</v>
      </c>
      <c r="AE23" s="111" t="s">
        <v>874</v>
      </c>
      <c r="AF23" s="111" t="s">
        <v>874</v>
      </c>
      <c r="AG23" s="111" t="s">
        <v>874</v>
      </c>
      <c r="AH23" s="111" t="s">
        <v>874</v>
      </c>
      <c r="AI23" s="111" t="s">
        <v>874</v>
      </c>
      <c r="AJ23" s="111" t="s">
        <v>874</v>
      </c>
      <c r="AK23" s="111" t="s">
        <v>874</v>
      </c>
      <c r="AL23" s="111" t="s">
        <v>874</v>
      </c>
      <c r="AM23" s="111" t="s">
        <v>874</v>
      </c>
      <c r="AN23" s="111" t="s">
        <v>874</v>
      </c>
      <c r="AO23" s="111" t="s">
        <v>874</v>
      </c>
      <c r="AP23" s="111" t="s">
        <v>874</v>
      </c>
      <c r="AQ23" s="111" t="s">
        <v>874</v>
      </c>
      <c r="AR23" s="111" t="s">
        <v>874</v>
      </c>
      <c r="AS23" s="111" t="s">
        <v>874</v>
      </c>
      <c r="AT23" s="111" t="s">
        <v>874</v>
      </c>
      <c r="AU23" s="111" t="s">
        <v>874</v>
      </c>
      <c r="AV23" s="111" t="s">
        <v>874</v>
      </c>
      <c r="AW23" s="111" t="s">
        <v>874</v>
      </c>
      <c r="AX23" s="111" t="s">
        <v>874</v>
      </c>
      <c r="AY23" s="111" t="s">
        <v>874</v>
      </c>
      <c r="AZ23" s="111" t="s">
        <v>874</v>
      </c>
      <c r="BA23" s="111" t="s">
        <v>874</v>
      </c>
      <c r="BB23" s="111" t="s">
        <v>874</v>
      </c>
      <c r="BC23" s="111" t="s">
        <v>874</v>
      </c>
    </row>
    <row r="24" spans="1:55" s="161" customFormat="1" ht="12">
      <c r="A24" s="147" t="s">
        <v>849</v>
      </c>
      <c r="B24" s="148" t="s">
        <v>850</v>
      </c>
      <c r="C24" s="147" t="s">
        <v>866</v>
      </c>
      <c r="D24" s="141">
        <f>D75</f>
        <v>29.016600000000004</v>
      </c>
      <c r="E24" s="141">
        <f t="shared" ref="E24:U24" si="39">E75</f>
        <v>0</v>
      </c>
      <c r="F24" s="141">
        <f t="shared" si="39"/>
        <v>0</v>
      </c>
      <c r="G24" s="141">
        <f t="shared" si="39"/>
        <v>0</v>
      </c>
      <c r="H24" s="141">
        <f t="shared" si="39"/>
        <v>0</v>
      </c>
      <c r="I24" s="141">
        <f t="shared" si="39"/>
        <v>0</v>
      </c>
      <c r="J24" s="141">
        <f t="shared" si="39"/>
        <v>0</v>
      </c>
      <c r="K24" s="141">
        <f t="shared" si="39"/>
        <v>0</v>
      </c>
      <c r="L24" s="141">
        <f t="shared" si="39"/>
        <v>0</v>
      </c>
      <c r="M24" s="141">
        <f t="shared" si="39"/>
        <v>0</v>
      </c>
      <c r="N24" s="141">
        <f t="shared" si="39"/>
        <v>0</v>
      </c>
      <c r="O24" s="141">
        <f t="shared" si="39"/>
        <v>0</v>
      </c>
      <c r="P24" s="141">
        <f t="shared" si="39"/>
        <v>0</v>
      </c>
      <c r="Q24" s="141">
        <f t="shared" si="39"/>
        <v>0</v>
      </c>
      <c r="R24" s="141">
        <f t="shared" si="39"/>
        <v>0</v>
      </c>
      <c r="S24" s="141">
        <f t="shared" si="39"/>
        <v>0</v>
      </c>
      <c r="T24" s="141">
        <f t="shared" si="39"/>
        <v>0</v>
      </c>
      <c r="U24" s="141">
        <f t="shared" si="39"/>
        <v>0</v>
      </c>
      <c r="V24" s="141">
        <f t="shared" ref="V24:BC24" si="40">V75</f>
        <v>0</v>
      </c>
      <c r="W24" s="141">
        <f t="shared" si="40"/>
        <v>0</v>
      </c>
      <c r="X24" s="141">
        <f t="shared" si="40"/>
        <v>0</v>
      </c>
      <c r="Y24" s="141">
        <f t="shared" si="40"/>
        <v>0</v>
      </c>
      <c r="Z24" s="141">
        <f t="shared" si="40"/>
        <v>0</v>
      </c>
      <c r="AA24" s="141">
        <f t="shared" si="40"/>
        <v>0</v>
      </c>
      <c r="AB24" s="141">
        <f t="shared" si="40"/>
        <v>0</v>
      </c>
      <c r="AC24" s="141">
        <f t="shared" si="40"/>
        <v>0</v>
      </c>
      <c r="AD24" s="141">
        <f t="shared" si="40"/>
        <v>24.180499999999999</v>
      </c>
      <c r="AE24" s="141">
        <f t="shared" si="40"/>
        <v>0</v>
      </c>
      <c r="AF24" s="141">
        <f t="shared" si="40"/>
        <v>0</v>
      </c>
      <c r="AG24" s="141">
        <f t="shared" si="40"/>
        <v>0</v>
      </c>
      <c r="AH24" s="141">
        <f t="shared" si="40"/>
        <v>0</v>
      </c>
      <c r="AI24" s="141">
        <f t="shared" si="40"/>
        <v>0</v>
      </c>
      <c r="AJ24" s="141">
        <f t="shared" si="40"/>
        <v>0</v>
      </c>
      <c r="AK24" s="141">
        <f t="shared" si="40"/>
        <v>0</v>
      </c>
      <c r="AL24" s="141">
        <f t="shared" si="40"/>
        <v>0</v>
      </c>
      <c r="AM24" s="141">
        <f t="shared" si="40"/>
        <v>0</v>
      </c>
      <c r="AN24" s="141">
        <f t="shared" si="40"/>
        <v>0</v>
      </c>
      <c r="AO24" s="141">
        <f t="shared" si="40"/>
        <v>0</v>
      </c>
      <c r="AP24" s="141">
        <f t="shared" si="40"/>
        <v>0</v>
      </c>
      <c r="AQ24" s="141">
        <f t="shared" si="40"/>
        <v>0</v>
      </c>
      <c r="AR24" s="141">
        <f t="shared" si="40"/>
        <v>0</v>
      </c>
      <c r="AS24" s="141">
        <f t="shared" si="40"/>
        <v>0</v>
      </c>
      <c r="AT24" s="141">
        <f t="shared" si="40"/>
        <v>0</v>
      </c>
      <c r="AU24" s="141">
        <f t="shared" si="40"/>
        <v>0</v>
      </c>
      <c r="AV24" s="141">
        <f t="shared" si="40"/>
        <v>0</v>
      </c>
      <c r="AW24" s="141">
        <f t="shared" si="40"/>
        <v>0</v>
      </c>
      <c r="AX24" s="141">
        <f t="shared" si="40"/>
        <v>0</v>
      </c>
      <c r="AY24" s="141">
        <f t="shared" si="40"/>
        <v>0</v>
      </c>
      <c r="AZ24" s="141">
        <f t="shared" si="40"/>
        <v>0</v>
      </c>
      <c r="BA24" s="141">
        <f t="shared" si="40"/>
        <v>0</v>
      </c>
      <c r="BB24" s="141">
        <f t="shared" si="40"/>
        <v>0</v>
      </c>
      <c r="BC24" s="141">
        <f t="shared" si="40"/>
        <v>0</v>
      </c>
    </row>
    <row r="25" spans="1:55" s="161" customFormat="1" ht="24">
      <c r="A25" s="216" t="s">
        <v>948</v>
      </c>
      <c r="B25" s="228" t="s">
        <v>949</v>
      </c>
      <c r="C25" s="216" t="s">
        <v>866</v>
      </c>
      <c r="D25" s="220">
        <f>D18</f>
        <v>105.49007321535601</v>
      </c>
      <c r="E25" s="220">
        <f t="shared" ref="E25:U25" si="41">E18</f>
        <v>3.6396335199999998</v>
      </c>
      <c r="F25" s="220">
        <f t="shared" si="41"/>
        <v>0</v>
      </c>
      <c r="G25" s="220">
        <f t="shared" si="41"/>
        <v>3.4306987599999998</v>
      </c>
      <c r="H25" s="220">
        <f t="shared" si="41"/>
        <v>9.0190939999999997E-2</v>
      </c>
      <c r="I25" s="220">
        <f t="shared" si="41"/>
        <v>0.11874381999999999</v>
      </c>
      <c r="J25" s="220">
        <f t="shared" si="41"/>
        <v>3.6396335199999998</v>
      </c>
      <c r="K25" s="220">
        <f t="shared" si="41"/>
        <v>0</v>
      </c>
      <c r="L25" s="220">
        <f t="shared" si="41"/>
        <v>3.4306987599999998</v>
      </c>
      <c r="M25" s="220">
        <f t="shared" si="41"/>
        <v>9.0190939999999997E-2</v>
      </c>
      <c r="N25" s="220">
        <f t="shared" si="41"/>
        <v>0.11874381999999999</v>
      </c>
      <c r="O25" s="220">
        <f t="shared" si="41"/>
        <v>0</v>
      </c>
      <c r="P25" s="220">
        <f t="shared" si="41"/>
        <v>0</v>
      </c>
      <c r="Q25" s="220">
        <f t="shared" si="41"/>
        <v>0</v>
      </c>
      <c r="R25" s="220">
        <f t="shared" si="41"/>
        <v>0</v>
      </c>
      <c r="S25" s="220">
        <f t="shared" si="41"/>
        <v>0</v>
      </c>
      <c r="T25" s="220">
        <f t="shared" si="41"/>
        <v>0</v>
      </c>
      <c r="U25" s="220">
        <f t="shared" si="41"/>
        <v>0</v>
      </c>
      <c r="V25" s="220">
        <f t="shared" ref="V25:BC25" si="42">V18</f>
        <v>0</v>
      </c>
      <c r="W25" s="220">
        <f t="shared" si="42"/>
        <v>0</v>
      </c>
      <c r="X25" s="220">
        <f t="shared" si="42"/>
        <v>0</v>
      </c>
      <c r="Y25" s="220">
        <f t="shared" si="42"/>
        <v>0</v>
      </c>
      <c r="Z25" s="220">
        <f t="shared" si="42"/>
        <v>0</v>
      </c>
      <c r="AA25" s="220">
        <f t="shared" si="42"/>
        <v>0</v>
      </c>
      <c r="AB25" s="220">
        <f t="shared" si="42"/>
        <v>0</v>
      </c>
      <c r="AC25" s="220">
        <f t="shared" si="42"/>
        <v>0</v>
      </c>
      <c r="AD25" s="220">
        <f t="shared" si="42"/>
        <v>87.908394346129995</v>
      </c>
      <c r="AE25" s="220">
        <f t="shared" si="42"/>
        <v>7.4762110000000002</v>
      </c>
      <c r="AF25" s="220">
        <f t="shared" si="42"/>
        <v>0</v>
      </c>
      <c r="AG25" s="220">
        <f t="shared" si="42"/>
        <v>7.2986620000000002</v>
      </c>
      <c r="AH25" s="220">
        <f t="shared" si="42"/>
        <v>8.2097000000000003E-2</v>
      </c>
      <c r="AI25" s="220">
        <f t="shared" si="42"/>
        <v>9.5451999999999995E-2</v>
      </c>
      <c r="AJ25" s="220">
        <f t="shared" si="42"/>
        <v>7.4762110000000002</v>
      </c>
      <c r="AK25" s="220">
        <f t="shared" si="42"/>
        <v>0</v>
      </c>
      <c r="AL25" s="220">
        <f t="shared" si="42"/>
        <v>7.2986620000000002</v>
      </c>
      <c r="AM25" s="220">
        <f t="shared" si="42"/>
        <v>8.2097000000000003E-2</v>
      </c>
      <c r="AN25" s="220">
        <f t="shared" si="42"/>
        <v>9.5451999999999995E-2</v>
      </c>
      <c r="AO25" s="220">
        <f t="shared" si="42"/>
        <v>0</v>
      </c>
      <c r="AP25" s="220">
        <f t="shared" si="42"/>
        <v>0</v>
      </c>
      <c r="AQ25" s="220">
        <f t="shared" si="42"/>
        <v>0</v>
      </c>
      <c r="AR25" s="220">
        <f t="shared" si="42"/>
        <v>0</v>
      </c>
      <c r="AS25" s="220">
        <f t="shared" si="42"/>
        <v>0</v>
      </c>
      <c r="AT25" s="220">
        <f t="shared" si="42"/>
        <v>0</v>
      </c>
      <c r="AU25" s="220">
        <f t="shared" si="42"/>
        <v>0</v>
      </c>
      <c r="AV25" s="220">
        <f t="shared" si="42"/>
        <v>0</v>
      </c>
      <c r="AW25" s="220">
        <f t="shared" si="42"/>
        <v>0</v>
      </c>
      <c r="AX25" s="220">
        <f t="shared" si="42"/>
        <v>0</v>
      </c>
      <c r="AY25" s="220">
        <f t="shared" si="42"/>
        <v>0</v>
      </c>
      <c r="AZ25" s="220">
        <f t="shared" si="42"/>
        <v>0</v>
      </c>
      <c r="BA25" s="220">
        <f t="shared" si="42"/>
        <v>0</v>
      </c>
      <c r="BB25" s="220">
        <f t="shared" si="42"/>
        <v>0</v>
      </c>
      <c r="BC25" s="220">
        <f t="shared" si="42"/>
        <v>0</v>
      </c>
    </row>
    <row r="26" spans="1:55" s="161" customFormat="1" ht="24" hidden="1" outlineLevel="1">
      <c r="A26" s="218" t="s">
        <v>87</v>
      </c>
      <c r="B26" s="229" t="s">
        <v>851</v>
      </c>
      <c r="C26" s="218" t="s">
        <v>866</v>
      </c>
      <c r="D26" s="225" t="s">
        <v>874</v>
      </c>
      <c r="E26" s="225" t="s">
        <v>874</v>
      </c>
      <c r="F26" s="225" t="s">
        <v>874</v>
      </c>
      <c r="G26" s="225" t="s">
        <v>874</v>
      </c>
      <c r="H26" s="225" t="s">
        <v>874</v>
      </c>
      <c r="I26" s="225" t="s">
        <v>874</v>
      </c>
      <c r="J26" s="225" t="s">
        <v>874</v>
      </c>
      <c r="K26" s="225" t="s">
        <v>874</v>
      </c>
      <c r="L26" s="225" t="s">
        <v>874</v>
      </c>
      <c r="M26" s="225" t="s">
        <v>874</v>
      </c>
      <c r="N26" s="225" t="s">
        <v>874</v>
      </c>
      <c r="O26" s="225" t="s">
        <v>874</v>
      </c>
      <c r="P26" s="225" t="s">
        <v>874</v>
      </c>
      <c r="Q26" s="223" t="s">
        <v>874</v>
      </c>
      <c r="R26" s="223" t="s">
        <v>874</v>
      </c>
      <c r="S26" s="223" t="s">
        <v>874</v>
      </c>
      <c r="T26" s="223" t="s">
        <v>874</v>
      </c>
      <c r="U26" s="223" t="s">
        <v>874</v>
      </c>
      <c r="V26" s="223" t="s">
        <v>874</v>
      </c>
      <c r="W26" s="223" t="s">
        <v>874</v>
      </c>
      <c r="X26" s="223" t="s">
        <v>874</v>
      </c>
      <c r="Y26" s="223" t="s">
        <v>874</v>
      </c>
      <c r="Z26" s="223" t="s">
        <v>874</v>
      </c>
      <c r="AA26" s="223" t="s">
        <v>874</v>
      </c>
      <c r="AB26" s="223" t="s">
        <v>874</v>
      </c>
      <c r="AC26" s="223" t="s">
        <v>874</v>
      </c>
      <c r="AD26" s="223" t="s">
        <v>874</v>
      </c>
      <c r="AE26" s="223" t="s">
        <v>874</v>
      </c>
      <c r="AF26" s="223" t="s">
        <v>874</v>
      </c>
      <c r="AG26" s="223" t="s">
        <v>874</v>
      </c>
      <c r="AH26" s="223" t="s">
        <v>874</v>
      </c>
      <c r="AI26" s="223" t="s">
        <v>874</v>
      </c>
      <c r="AJ26" s="223" t="s">
        <v>874</v>
      </c>
      <c r="AK26" s="223" t="s">
        <v>874</v>
      </c>
      <c r="AL26" s="223" t="s">
        <v>874</v>
      </c>
      <c r="AM26" s="223" t="s">
        <v>874</v>
      </c>
      <c r="AN26" s="223" t="s">
        <v>874</v>
      </c>
      <c r="AO26" s="223" t="s">
        <v>874</v>
      </c>
      <c r="AP26" s="223" t="s">
        <v>874</v>
      </c>
      <c r="AQ26" s="223" t="s">
        <v>874</v>
      </c>
      <c r="AR26" s="223" t="s">
        <v>874</v>
      </c>
      <c r="AS26" s="223" t="s">
        <v>874</v>
      </c>
      <c r="AT26" s="223" t="s">
        <v>874</v>
      </c>
      <c r="AU26" s="223" t="s">
        <v>874</v>
      </c>
      <c r="AV26" s="223" t="s">
        <v>874</v>
      </c>
      <c r="AW26" s="223" t="s">
        <v>874</v>
      </c>
      <c r="AX26" s="223" t="s">
        <v>874</v>
      </c>
      <c r="AY26" s="223" t="s">
        <v>874</v>
      </c>
      <c r="AZ26" s="223" t="s">
        <v>874</v>
      </c>
      <c r="BA26" s="223" t="s">
        <v>874</v>
      </c>
      <c r="BB26" s="223" t="s">
        <v>874</v>
      </c>
      <c r="BC26" s="223" t="s">
        <v>874</v>
      </c>
    </row>
    <row r="27" spans="1:55" s="161" customFormat="1" ht="36" hidden="1" outlineLevel="1">
      <c r="A27" s="227" t="s">
        <v>89</v>
      </c>
      <c r="B27" s="230" t="s">
        <v>852</v>
      </c>
      <c r="C27" s="227" t="s">
        <v>866</v>
      </c>
      <c r="D27" s="141" t="s">
        <v>874</v>
      </c>
      <c r="E27" s="141" t="s">
        <v>874</v>
      </c>
      <c r="F27" s="141" t="s">
        <v>874</v>
      </c>
      <c r="G27" s="141" t="s">
        <v>874</v>
      </c>
      <c r="H27" s="141" t="s">
        <v>874</v>
      </c>
      <c r="I27" s="141" t="s">
        <v>874</v>
      </c>
      <c r="J27" s="141" t="s">
        <v>874</v>
      </c>
      <c r="K27" s="141" t="s">
        <v>874</v>
      </c>
      <c r="L27" s="141" t="s">
        <v>874</v>
      </c>
      <c r="M27" s="141" t="s">
        <v>874</v>
      </c>
      <c r="N27" s="141" t="s">
        <v>874</v>
      </c>
      <c r="O27" s="141" t="s">
        <v>874</v>
      </c>
      <c r="P27" s="141" t="s">
        <v>874</v>
      </c>
      <c r="Q27" s="141" t="s">
        <v>874</v>
      </c>
      <c r="R27" s="141" t="s">
        <v>874</v>
      </c>
      <c r="S27" s="141" t="s">
        <v>874</v>
      </c>
      <c r="T27" s="141" t="s">
        <v>874</v>
      </c>
      <c r="U27" s="141" t="s">
        <v>874</v>
      </c>
      <c r="V27" s="141" t="s">
        <v>874</v>
      </c>
      <c r="W27" s="141" t="s">
        <v>874</v>
      </c>
      <c r="X27" s="141" t="s">
        <v>874</v>
      </c>
      <c r="Y27" s="141" t="s">
        <v>874</v>
      </c>
      <c r="Z27" s="141" t="s">
        <v>874</v>
      </c>
      <c r="AA27" s="141" t="s">
        <v>874</v>
      </c>
      <c r="AB27" s="141" t="s">
        <v>874</v>
      </c>
      <c r="AC27" s="141" t="s">
        <v>874</v>
      </c>
      <c r="AD27" s="141" t="s">
        <v>874</v>
      </c>
      <c r="AE27" s="141" t="s">
        <v>874</v>
      </c>
      <c r="AF27" s="141" t="s">
        <v>874</v>
      </c>
      <c r="AG27" s="141" t="s">
        <v>874</v>
      </c>
      <c r="AH27" s="141" t="s">
        <v>874</v>
      </c>
      <c r="AI27" s="141" t="s">
        <v>874</v>
      </c>
      <c r="AJ27" s="141" t="s">
        <v>874</v>
      </c>
      <c r="AK27" s="141" t="s">
        <v>874</v>
      </c>
      <c r="AL27" s="141" t="s">
        <v>874</v>
      </c>
      <c r="AM27" s="141" t="s">
        <v>874</v>
      </c>
      <c r="AN27" s="141" t="s">
        <v>874</v>
      </c>
      <c r="AO27" s="141" t="s">
        <v>874</v>
      </c>
      <c r="AP27" s="141" t="s">
        <v>874</v>
      </c>
      <c r="AQ27" s="141" t="s">
        <v>874</v>
      </c>
      <c r="AR27" s="141" t="s">
        <v>874</v>
      </c>
      <c r="AS27" s="141" t="s">
        <v>874</v>
      </c>
      <c r="AT27" s="141" t="s">
        <v>874</v>
      </c>
      <c r="AU27" s="141" t="s">
        <v>874</v>
      </c>
      <c r="AV27" s="141" t="s">
        <v>874</v>
      </c>
      <c r="AW27" s="141" t="s">
        <v>874</v>
      </c>
      <c r="AX27" s="141" t="s">
        <v>874</v>
      </c>
      <c r="AY27" s="141" t="s">
        <v>874</v>
      </c>
      <c r="AZ27" s="141" t="s">
        <v>874</v>
      </c>
      <c r="BA27" s="141" t="s">
        <v>874</v>
      </c>
      <c r="BB27" s="141" t="s">
        <v>874</v>
      </c>
      <c r="BC27" s="141" t="s">
        <v>874</v>
      </c>
    </row>
    <row r="28" spans="1:55" s="161" customFormat="1" ht="48" hidden="1" outlineLevel="1">
      <c r="A28" s="147" t="s">
        <v>493</v>
      </c>
      <c r="B28" s="148" t="s">
        <v>853</v>
      </c>
      <c r="C28" s="147" t="s">
        <v>866</v>
      </c>
      <c r="D28" s="141" t="s">
        <v>874</v>
      </c>
      <c r="E28" s="141" t="s">
        <v>874</v>
      </c>
      <c r="F28" s="141" t="s">
        <v>874</v>
      </c>
      <c r="G28" s="141" t="s">
        <v>874</v>
      </c>
      <c r="H28" s="141" t="s">
        <v>874</v>
      </c>
      <c r="I28" s="141" t="s">
        <v>874</v>
      </c>
      <c r="J28" s="141" t="s">
        <v>874</v>
      </c>
      <c r="K28" s="141" t="s">
        <v>874</v>
      </c>
      <c r="L28" s="141" t="s">
        <v>874</v>
      </c>
      <c r="M28" s="141" t="s">
        <v>874</v>
      </c>
      <c r="N28" s="141" t="s">
        <v>874</v>
      </c>
      <c r="O28" s="141" t="s">
        <v>874</v>
      </c>
      <c r="P28" s="141" t="s">
        <v>874</v>
      </c>
      <c r="Q28" s="141" t="s">
        <v>874</v>
      </c>
      <c r="R28" s="141" t="s">
        <v>874</v>
      </c>
      <c r="S28" s="141" t="s">
        <v>874</v>
      </c>
      <c r="T28" s="141" t="s">
        <v>874</v>
      </c>
      <c r="U28" s="141" t="s">
        <v>874</v>
      </c>
      <c r="V28" s="141" t="s">
        <v>874</v>
      </c>
      <c r="W28" s="141" t="s">
        <v>874</v>
      </c>
      <c r="X28" s="141" t="s">
        <v>874</v>
      </c>
      <c r="Y28" s="141" t="s">
        <v>874</v>
      </c>
      <c r="Z28" s="141" t="s">
        <v>874</v>
      </c>
      <c r="AA28" s="141" t="s">
        <v>874</v>
      </c>
      <c r="AB28" s="141" t="s">
        <v>874</v>
      </c>
      <c r="AC28" s="141" t="s">
        <v>874</v>
      </c>
      <c r="AD28" s="141" t="s">
        <v>874</v>
      </c>
      <c r="AE28" s="141" t="s">
        <v>874</v>
      </c>
      <c r="AF28" s="141" t="s">
        <v>874</v>
      </c>
      <c r="AG28" s="141" t="s">
        <v>874</v>
      </c>
      <c r="AH28" s="141" t="s">
        <v>874</v>
      </c>
      <c r="AI28" s="141" t="s">
        <v>874</v>
      </c>
      <c r="AJ28" s="141" t="s">
        <v>874</v>
      </c>
      <c r="AK28" s="141" t="s">
        <v>874</v>
      </c>
      <c r="AL28" s="141" t="s">
        <v>874</v>
      </c>
      <c r="AM28" s="141" t="s">
        <v>874</v>
      </c>
      <c r="AN28" s="141" t="s">
        <v>874</v>
      </c>
      <c r="AO28" s="141" t="s">
        <v>874</v>
      </c>
      <c r="AP28" s="141" t="s">
        <v>874</v>
      </c>
      <c r="AQ28" s="141" t="s">
        <v>874</v>
      </c>
      <c r="AR28" s="141" t="s">
        <v>874</v>
      </c>
      <c r="AS28" s="141" t="s">
        <v>874</v>
      </c>
      <c r="AT28" s="141" t="s">
        <v>874</v>
      </c>
      <c r="AU28" s="141" t="s">
        <v>874</v>
      </c>
      <c r="AV28" s="141" t="s">
        <v>874</v>
      </c>
      <c r="AW28" s="141" t="s">
        <v>874</v>
      </c>
      <c r="AX28" s="141" t="s">
        <v>874</v>
      </c>
      <c r="AY28" s="141" t="s">
        <v>874</v>
      </c>
      <c r="AZ28" s="141" t="s">
        <v>874</v>
      </c>
      <c r="BA28" s="141" t="s">
        <v>874</v>
      </c>
      <c r="BB28" s="141" t="s">
        <v>874</v>
      </c>
      <c r="BC28" s="141" t="s">
        <v>874</v>
      </c>
    </row>
    <row r="29" spans="1:55" s="161" customFormat="1" ht="48" hidden="1" outlineLevel="1">
      <c r="A29" s="147" t="s">
        <v>498</v>
      </c>
      <c r="B29" s="148" t="s">
        <v>854</v>
      </c>
      <c r="C29" s="147" t="s">
        <v>866</v>
      </c>
      <c r="D29" s="141" t="s">
        <v>874</v>
      </c>
      <c r="E29" s="141" t="s">
        <v>874</v>
      </c>
      <c r="F29" s="141" t="s">
        <v>874</v>
      </c>
      <c r="G29" s="141" t="s">
        <v>874</v>
      </c>
      <c r="H29" s="141" t="s">
        <v>874</v>
      </c>
      <c r="I29" s="141" t="s">
        <v>874</v>
      </c>
      <c r="J29" s="141" t="s">
        <v>874</v>
      </c>
      <c r="K29" s="141" t="s">
        <v>874</v>
      </c>
      <c r="L29" s="141" t="s">
        <v>874</v>
      </c>
      <c r="M29" s="141" t="s">
        <v>874</v>
      </c>
      <c r="N29" s="141" t="s">
        <v>874</v>
      </c>
      <c r="O29" s="141" t="s">
        <v>874</v>
      </c>
      <c r="P29" s="141" t="s">
        <v>874</v>
      </c>
      <c r="Q29" s="141" t="s">
        <v>874</v>
      </c>
      <c r="R29" s="141" t="s">
        <v>874</v>
      </c>
      <c r="S29" s="141" t="s">
        <v>874</v>
      </c>
      <c r="T29" s="141" t="s">
        <v>874</v>
      </c>
      <c r="U29" s="141" t="s">
        <v>874</v>
      </c>
      <c r="V29" s="141" t="s">
        <v>874</v>
      </c>
      <c r="W29" s="141" t="s">
        <v>874</v>
      </c>
      <c r="X29" s="141" t="s">
        <v>874</v>
      </c>
      <c r="Y29" s="141" t="s">
        <v>874</v>
      </c>
      <c r="Z29" s="141" t="s">
        <v>874</v>
      </c>
      <c r="AA29" s="141" t="s">
        <v>874</v>
      </c>
      <c r="AB29" s="141" t="s">
        <v>874</v>
      </c>
      <c r="AC29" s="141" t="s">
        <v>874</v>
      </c>
      <c r="AD29" s="141" t="s">
        <v>874</v>
      </c>
      <c r="AE29" s="141" t="s">
        <v>874</v>
      </c>
      <c r="AF29" s="141" t="s">
        <v>874</v>
      </c>
      <c r="AG29" s="141" t="s">
        <v>874</v>
      </c>
      <c r="AH29" s="141" t="s">
        <v>874</v>
      </c>
      <c r="AI29" s="141" t="s">
        <v>874</v>
      </c>
      <c r="AJ29" s="141" t="s">
        <v>874</v>
      </c>
      <c r="AK29" s="141" t="s">
        <v>874</v>
      </c>
      <c r="AL29" s="141" t="s">
        <v>874</v>
      </c>
      <c r="AM29" s="141" t="s">
        <v>874</v>
      </c>
      <c r="AN29" s="141" t="s">
        <v>874</v>
      </c>
      <c r="AO29" s="141" t="s">
        <v>874</v>
      </c>
      <c r="AP29" s="141" t="s">
        <v>874</v>
      </c>
      <c r="AQ29" s="141" t="s">
        <v>874</v>
      </c>
      <c r="AR29" s="141" t="s">
        <v>874</v>
      </c>
      <c r="AS29" s="141" t="s">
        <v>874</v>
      </c>
      <c r="AT29" s="141" t="s">
        <v>874</v>
      </c>
      <c r="AU29" s="141" t="s">
        <v>874</v>
      </c>
      <c r="AV29" s="141" t="s">
        <v>874</v>
      </c>
      <c r="AW29" s="141" t="s">
        <v>874</v>
      </c>
      <c r="AX29" s="141" t="s">
        <v>874</v>
      </c>
      <c r="AY29" s="141" t="s">
        <v>874</v>
      </c>
      <c r="AZ29" s="141" t="s">
        <v>874</v>
      </c>
      <c r="BA29" s="141" t="s">
        <v>874</v>
      </c>
      <c r="BB29" s="141" t="s">
        <v>874</v>
      </c>
      <c r="BC29" s="141" t="s">
        <v>874</v>
      </c>
    </row>
    <row r="30" spans="1:55" s="161" customFormat="1" ht="36" hidden="1" outlineLevel="1">
      <c r="A30" s="147" t="s">
        <v>500</v>
      </c>
      <c r="B30" s="148" t="s">
        <v>950</v>
      </c>
      <c r="C30" s="147" t="s">
        <v>866</v>
      </c>
      <c r="D30" s="141" t="s">
        <v>874</v>
      </c>
      <c r="E30" s="141" t="s">
        <v>874</v>
      </c>
      <c r="F30" s="141" t="s">
        <v>874</v>
      </c>
      <c r="G30" s="141" t="s">
        <v>874</v>
      </c>
      <c r="H30" s="141" t="s">
        <v>874</v>
      </c>
      <c r="I30" s="141" t="s">
        <v>874</v>
      </c>
      <c r="J30" s="141" t="s">
        <v>874</v>
      </c>
      <c r="K30" s="141" t="s">
        <v>874</v>
      </c>
      <c r="L30" s="141" t="s">
        <v>874</v>
      </c>
      <c r="M30" s="141" t="s">
        <v>874</v>
      </c>
      <c r="N30" s="141" t="s">
        <v>874</v>
      </c>
      <c r="O30" s="141" t="s">
        <v>874</v>
      </c>
      <c r="P30" s="141" t="s">
        <v>874</v>
      </c>
      <c r="Q30" s="141" t="s">
        <v>874</v>
      </c>
      <c r="R30" s="141" t="s">
        <v>874</v>
      </c>
      <c r="S30" s="141" t="s">
        <v>874</v>
      </c>
      <c r="T30" s="141" t="s">
        <v>874</v>
      </c>
      <c r="U30" s="141" t="s">
        <v>874</v>
      </c>
      <c r="V30" s="141" t="s">
        <v>874</v>
      </c>
      <c r="W30" s="141" t="s">
        <v>874</v>
      </c>
      <c r="X30" s="141" t="s">
        <v>874</v>
      </c>
      <c r="Y30" s="141" t="s">
        <v>874</v>
      </c>
      <c r="Z30" s="141" t="s">
        <v>874</v>
      </c>
      <c r="AA30" s="141" t="s">
        <v>874</v>
      </c>
      <c r="AB30" s="141" t="s">
        <v>874</v>
      </c>
      <c r="AC30" s="141" t="s">
        <v>874</v>
      </c>
      <c r="AD30" s="141" t="s">
        <v>874</v>
      </c>
      <c r="AE30" s="141" t="s">
        <v>874</v>
      </c>
      <c r="AF30" s="141" t="s">
        <v>874</v>
      </c>
      <c r="AG30" s="141" t="s">
        <v>874</v>
      </c>
      <c r="AH30" s="141" t="s">
        <v>874</v>
      </c>
      <c r="AI30" s="141" t="s">
        <v>874</v>
      </c>
      <c r="AJ30" s="141" t="s">
        <v>874</v>
      </c>
      <c r="AK30" s="141" t="s">
        <v>874</v>
      </c>
      <c r="AL30" s="141" t="s">
        <v>874</v>
      </c>
      <c r="AM30" s="141" t="s">
        <v>874</v>
      </c>
      <c r="AN30" s="141" t="s">
        <v>874</v>
      </c>
      <c r="AO30" s="141" t="s">
        <v>874</v>
      </c>
      <c r="AP30" s="141" t="s">
        <v>874</v>
      </c>
      <c r="AQ30" s="141" t="s">
        <v>874</v>
      </c>
      <c r="AR30" s="141" t="s">
        <v>874</v>
      </c>
      <c r="AS30" s="141" t="s">
        <v>874</v>
      </c>
      <c r="AT30" s="141" t="s">
        <v>874</v>
      </c>
      <c r="AU30" s="141" t="s">
        <v>874</v>
      </c>
      <c r="AV30" s="141" t="s">
        <v>874</v>
      </c>
      <c r="AW30" s="141" t="s">
        <v>874</v>
      </c>
      <c r="AX30" s="141" t="s">
        <v>874</v>
      </c>
      <c r="AY30" s="141" t="s">
        <v>874</v>
      </c>
      <c r="AZ30" s="141" t="s">
        <v>874</v>
      </c>
      <c r="BA30" s="141" t="s">
        <v>874</v>
      </c>
      <c r="BB30" s="141" t="s">
        <v>874</v>
      </c>
      <c r="BC30" s="141" t="s">
        <v>874</v>
      </c>
    </row>
    <row r="31" spans="1:55" s="161" customFormat="1" ht="72" hidden="1" outlineLevel="1">
      <c r="A31" s="227" t="s">
        <v>91</v>
      </c>
      <c r="B31" s="230" t="s">
        <v>951</v>
      </c>
      <c r="C31" s="227" t="s">
        <v>866</v>
      </c>
      <c r="D31" s="141" t="s">
        <v>874</v>
      </c>
      <c r="E31" s="141" t="s">
        <v>874</v>
      </c>
      <c r="F31" s="141" t="s">
        <v>874</v>
      </c>
      <c r="G31" s="141" t="s">
        <v>874</v>
      </c>
      <c r="H31" s="141" t="s">
        <v>874</v>
      </c>
      <c r="I31" s="141" t="s">
        <v>874</v>
      </c>
      <c r="J31" s="141" t="s">
        <v>874</v>
      </c>
      <c r="K31" s="141" t="s">
        <v>874</v>
      </c>
      <c r="L31" s="141" t="s">
        <v>874</v>
      </c>
      <c r="M31" s="141" t="s">
        <v>874</v>
      </c>
      <c r="N31" s="141" t="s">
        <v>874</v>
      </c>
      <c r="O31" s="141" t="s">
        <v>874</v>
      </c>
      <c r="P31" s="141" t="s">
        <v>874</v>
      </c>
      <c r="Q31" s="141" t="s">
        <v>874</v>
      </c>
      <c r="R31" s="141" t="s">
        <v>874</v>
      </c>
      <c r="S31" s="141" t="s">
        <v>874</v>
      </c>
      <c r="T31" s="141" t="s">
        <v>874</v>
      </c>
      <c r="U31" s="141" t="s">
        <v>874</v>
      </c>
      <c r="V31" s="141" t="s">
        <v>874</v>
      </c>
      <c r="W31" s="141" t="s">
        <v>874</v>
      </c>
      <c r="X31" s="141" t="s">
        <v>874</v>
      </c>
      <c r="Y31" s="141" t="s">
        <v>874</v>
      </c>
      <c r="Z31" s="141" t="s">
        <v>874</v>
      </c>
      <c r="AA31" s="141" t="s">
        <v>874</v>
      </c>
      <c r="AB31" s="141" t="s">
        <v>874</v>
      </c>
      <c r="AC31" s="141" t="s">
        <v>874</v>
      </c>
      <c r="AD31" s="141" t="s">
        <v>874</v>
      </c>
      <c r="AE31" s="141" t="s">
        <v>874</v>
      </c>
      <c r="AF31" s="141" t="s">
        <v>874</v>
      </c>
      <c r="AG31" s="141" t="s">
        <v>874</v>
      </c>
      <c r="AH31" s="141" t="s">
        <v>874</v>
      </c>
      <c r="AI31" s="141" t="s">
        <v>874</v>
      </c>
      <c r="AJ31" s="141" t="s">
        <v>874</v>
      </c>
      <c r="AK31" s="141" t="s">
        <v>874</v>
      </c>
      <c r="AL31" s="141" t="s">
        <v>874</v>
      </c>
      <c r="AM31" s="141" t="s">
        <v>874</v>
      </c>
      <c r="AN31" s="141" t="s">
        <v>874</v>
      </c>
      <c r="AO31" s="141" t="s">
        <v>874</v>
      </c>
      <c r="AP31" s="141" t="s">
        <v>874</v>
      </c>
      <c r="AQ31" s="141" t="s">
        <v>874</v>
      </c>
      <c r="AR31" s="141" t="s">
        <v>874</v>
      </c>
      <c r="AS31" s="141" t="s">
        <v>874</v>
      </c>
      <c r="AT31" s="141" t="s">
        <v>874</v>
      </c>
      <c r="AU31" s="141" t="s">
        <v>874</v>
      </c>
      <c r="AV31" s="141" t="s">
        <v>874</v>
      </c>
      <c r="AW31" s="141" t="s">
        <v>874</v>
      </c>
      <c r="AX31" s="141" t="s">
        <v>874</v>
      </c>
      <c r="AY31" s="141" t="s">
        <v>874</v>
      </c>
      <c r="AZ31" s="141" t="s">
        <v>874</v>
      </c>
      <c r="BA31" s="141" t="s">
        <v>874</v>
      </c>
      <c r="BB31" s="141" t="s">
        <v>874</v>
      </c>
      <c r="BC31" s="141" t="s">
        <v>874</v>
      </c>
    </row>
    <row r="32" spans="1:55" s="161" customFormat="1" ht="60" hidden="1" outlineLevel="1">
      <c r="A32" s="147" t="s">
        <v>521</v>
      </c>
      <c r="B32" s="148" t="s">
        <v>855</v>
      </c>
      <c r="C32" s="147" t="s">
        <v>866</v>
      </c>
      <c r="D32" s="141" t="s">
        <v>874</v>
      </c>
      <c r="E32" s="141" t="s">
        <v>874</v>
      </c>
      <c r="F32" s="141" t="s">
        <v>874</v>
      </c>
      <c r="G32" s="141" t="s">
        <v>874</v>
      </c>
      <c r="H32" s="141" t="s">
        <v>874</v>
      </c>
      <c r="I32" s="141" t="s">
        <v>874</v>
      </c>
      <c r="J32" s="141" t="s">
        <v>874</v>
      </c>
      <c r="K32" s="141" t="s">
        <v>874</v>
      </c>
      <c r="L32" s="141" t="s">
        <v>874</v>
      </c>
      <c r="M32" s="141" t="s">
        <v>874</v>
      </c>
      <c r="N32" s="141" t="s">
        <v>874</v>
      </c>
      <c r="O32" s="141" t="s">
        <v>874</v>
      </c>
      <c r="P32" s="141" t="s">
        <v>874</v>
      </c>
      <c r="Q32" s="141" t="s">
        <v>874</v>
      </c>
      <c r="R32" s="141" t="s">
        <v>874</v>
      </c>
      <c r="S32" s="141" t="s">
        <v>874</v>
      </c>
      <c r="T32" s="141" t="s">
        <v>874</v>
      </c>
      <c r="U32" s="141" t="s">
        <v>874</v>
      </c>
      <c r="V32" s="141" t="s">
        <v>874</v>
      </c>
      <c r="W32" s="141" t="s">
        <v>874</v>
      </c>
      <c r="X32" s="141" t="s">
        <v>874</v>
      </c>
      <c r="Y32" s="141" t="s">
        <v>874</v>
      </c>
      <c r="Z32" s="141" t="s">
        <v>874</v>
      </c>
      <c r="AA32" s="141" t="s">
        <v>874</v>
      </c>
      <c r="AB32" s="141" t="s">
        <v>874</v>
      </c>
      <c r="AC32" s="141" t="s">
        <v>874</v>
      </c>
      <c r="AD32" s="141" t="s">
        <v>874</v>
      </c>
      <c r="AE32" s="141" t="s">
        <v>874</v>
      </c>
      <c r="AF32" s="141" t="s">
        <v>874</v>
      </c>
      <c r="AG32" s="141" t="s">
        <v>874</v>
      </c>
      <c r="AH32" s="141" t="s">
        <v>874</v>
      </c>
      <c r="AI32" s="141" t="s">
        <v>874</v>
      </c>
      <c r="AJ32" s="141" t="s">
        <v>874</v>
      </c>
      <c r="AK32" s="141" t="s">
        <v>874</v>
      </c>
      <c r="AL32" s="141" t="s">
        <v>874</v>
      </c>
      <c r="AM32" s="141" t="s">
        <v>874</v>
      </c>
      <c r="AN32" s="141" t="s">
        <v>874</v>
      </c>
      <c r="AO32" s="141" t="s">
        <v>874</v>
      </c>
      <c r="AP32" s="141" t="s">
        <v>874</v>
      </c>
      <c r="AQ32" s="141" t="s">
        <v>874</v>
      </c>
      <c r="AR32" s="141" t="s">
        <v>874</v>
      </c>
      <c r="AS32" s="141" t="s">
        <v>874</v>
      </c>
      <c r="AT32" s="141" t="s">
        <v>874</v>
      </c>
      <c r="AU32" s="141" t="s">
        <v>874</v>
      </c>
      <c r="AV32" s="141" t="s">
        <v>874</v>
      </c>
      <c r="AW32" s="141" t="s">
        <v>874</v>
      </c>
      <c r="AX32" s="141" t="s">
        <v>874</v>
      </c>
      <c r="AY32" s="141" t="s">
        <v>874</v>
      </c>
      <c r="AZ32" s="141" t="s">
        <v>874</v>
      </c>
      <c r="BA32" s="141" t="s">
        <v>874</v>
      </c>
      <c r="BB32" s="141" t="s">
        <v>874</v>
      </c>
      <c r="BC32" s="141" t="s">
        <v>874</v>
      </c>
    </row>
    <row r="33" spans="1:55" s="161" customFormat="1" ht="60" hidden="1" outlineLevel="1">
      <c r="A33" s="147" t="s">
        <v>522</v>
      </c>
      <c r="B33" s="148" t="s">
        <v>952</v>
      </c>
      <c r="C33" s="147" t="s">
        <v>866</v>
      </c>
      <c r="D33" s="141" t="s">
        <v>874</v>
      </c>
      <c r="E33" s="141" t="s">
        <v>874</v>
      </c>
      <c r="F33" s="141" t="s">
        <v>874</v>
      </c>
      <c r="G33" s="141" t="s">
        <v>874</v>
      </c>
      <c r="H33" s="141" t="s">
        <v>874</v>
      </c>
      <c r="I33" s="141" t="s">
        <v>874</v>
      </c>
      <c r="J33" s="141" t="s">
        <v>874</v>
      </c>
      <c r="K33" s="141" t="s">
        <v>874</v>
      </c>
      <c r="L33" s="141" t="s">
        <v>874</v>
      </c>
      <c r="M33" s="141" t="s">
        <v>874</v>
      </c>
      <c r="N33" s="141" t="s">
        <v>874</v>
      </c>
      <c r="O33" s="141" t="s">
        <v>874</v>
      </c>
      <c r="P33" s="141" t="s">
        <v>874</v>
      </c>
      <c r="Q33" s="141" t="s">
        <v>874</v>
      </c>
      <c r="R33" s="141" t="s">
        <v>874</v>
      </c>
      <c r="S33" s="141" t="s">
        <v>874</v>
      </c>
      <c r="T33" s="141" t="s">
        <v>874</v>
      </c>
      <c r="U33" s="141" t="s">
        <v>874</v>
      </c>
      <c r="V33" s="141" t="s">
        <v>874</v>
      </c>
      <c r="W33" s="141" t="s">
        <v>874</v>
      </c>
      <c r="X33" s="141" t="s">
        <v>874</v>
      </c>
      <c r="Y33" s="141" t="s">
        <v>874</v>
      </c>
      <c r="Z33" s="141" t="s">
        <v>874</v>
      </c>
      <c r="AA33" s="141" t="s">
        <v>874</v>
      </c>
      <c r="AB33" s="141" t="s">
        <v>874</v>
      </c>
      <c r="AC33" s="141" t="s">
        <v>874</v>
      </c>
      <c r="AD33" s="141" t="s">
        <v>874</v>
      </c>
      <c r="AE33" s="141" t="s">
        <v>874</v>
      </c>
      <c r="AF33" s="141" t="s">
        <v>874</v>
      </c>
      <c r="AG33" s="141" t="s">
        <v>874</v>
      </c>
      <c r="AH33" s="141" t="s">
        <v>874</v>
      </c>
      <c r="AI33" s="141" t="s">
        <v>874</v>
      </c>
      <c r="AJ33" s="141" t="s">
        <v>874</v>
      </c>
      <c r="AK33" s="141" t="s">
        <v>874</v>
      </c>
      <c r="AL33" s="141" t="s">
        <v>874</v>
      </c>
      <c r="AM33" s="141" t="s">
        <v>874</v>
      </c>
      <c r="AN33" s="141" t="s">
        <v>874</v>
      </c>
      <c r="AO33" s="141" t="s">
        <v>874</v>
      </c>
      <c r="AP33" s="141" t="s">
        <v>874</v>
      </c>
      <c r="AQ33" s="141" t="s">
        <v>874</v>
      </c>
      <c r="AR33" s="141" t="s">
        <v>874</v>
      </c>
      <c r="AS33" s="141" t="s">
        <v>874</v>
      </c>
      <c r="AT33" s="141" t="s">
        <v>874</v>
      </c>
      <c r="AU33" s="141" t="s">
        <v>874</v>
      </c>
      <c r="AV33" s="141" t="s">
        <v>874</v>
      </c>
      <c r="AW33" s="141" t="s">
        <v>874</v>
      </c>
      <c r="AX33" s="141" t="s">
        <v>874</v>
      </c>
      <c r="AY33" s="141" t="s">
        <v>874</v>
      </c>
      <c r="AZ33" s="141" t="s">
        <v>874</v>
      </c>
      <c r="BA33" s="141" t="s">
        <v>874</v>
      </c>
      <c r="BB33" s="141" t="s">
        <v>874</v>
      </c>
      <c r="BC33" s="141" t="s">
        <v>874</v>
      </c>
    </row>
    <row r="34" spans="1:55" s="161" customFormat="1" ht="36" hidden="1" outlineLevel="1">
      <c r="A34" s="227" t="s">
        <v>93</v>
      </c>
      <c r="B34" s="230" t="s">
        <v>953</v>
      </c>
      <c r="C34" s="227" t="s">
        <v>866</v>
      </c>
      <c r="D34" s="141" t="s">
        <v>874</v>
      </c>
      <c r="E34" s="141" t="s">
        <v>874</v>
      </c>
      <c r="F34" s="141" t="s">
        <v>874</v>
      </c>
      <c r="G34" s="141" t="s">
        <v>874</v>
      </c>
      <c r="H34" s="141" t="s">
        <v>874</v>
      </c>
      <c r="I34" s="141" t="s">
        <v>874</v>
      </c>
      <c r="J34" s="141" t="s">
        <v>874</v>
      </c>
      <c r="K34" s="141" t="s">
        <v>874</v>
      </c>
      <c r="L34" s="141" t="s">
        <v>874</v>
      </c>
      <c r="M34" s="141" t="s">
        <v>874</v>
      </c>
      <c r="N34" s="141" t="s">
        <v>874</v>
      </c>
      <c r="O34" s="141" t="s">
        <v>874</v>
      </c>
      <c r="P34" s="141" t="s">
        <v>874</v>
      </c>
      <c r="Q34" s="141" t="s">
        <v>874</v>
      </c>
      <c r="R34" s="141" t="s">
        <v>874</v>
      </c>
      <c r="S34" s="141" t="s">
        <v>874</v>
      </c>
      <c r="T34" s="141" t="s">
        <v>874</v>
      </c>
      <c r="U34" s="141" t="s">
        <v>874</v>
      </c>
      <c r="V34" s="141" t="s">
        <v>874</v>
      </c>
      <c r="W34" s="141" t="s">
        <v>874</v>
      </c>
      <c r="X34" s="141" t="s">
        <v>874</v>
      </c>
      <c r="Y34" s="141" t="s">
        <v>874</v>
      </c>
      <c r="Z34" s="141" t="s">
        <v>874</v>
      </c>
      <c r="AA34" s="141" t="s">
        <v>874</v>
      </c>
      <c r="AB34" s="141" t="s">
        <v>874</v>
      </c>
      <c r="AC34" s="141" t="s">
        <v>874</v>
      </c>
      <c r="AD34" s="141" t="s">
        <v>874</v>
      </c>
      <c r="AE34" s="141" t="s">
        <v>874</v>
      </c>
      <c r="AF34" s="141" t="s">
        <v>874</v>
      </c>
      <c r="AG34" s="141" t="s">
        <v>874</v>
      </c>
      <c r="AH34" s="141" t="s">
        <v>874</v>
      </c>
      <c r="AI34" s="141" t="s">
        <v>874</v>
      </c>
      <c r="AJ34" s="141" t="s">
        <v>874</v>
      </c>
      <c r="AK34" s="141" t="s">
        <v>874</v>
      </c>
      <c r="AL34" s="141" t="s">
        <v>874</v>
      </c>
      <c r="AM34" s="141" t="s">
        <v>874</v>
      </c>
      <c r="AN34" s="141" t="s">
        <v>874</v>
      </c>
      <c r="AO34" s="141" t="s">
        <v>874</v>
      </c>
      <c r="AP34" s="141" t="s">
        <v>874</v>
      </c>
      <c r="AQ34" s="141" t="s">
        <v>874</v>
      </c>
      <c r="AR34" s="141" t="s">
        <v>874</v>
      </c>
      <c r="AS34" s="141" t="s">
        <v>874</v>
      </c>
      <c r="AT34" s="141" t="s">
        <v>874</v>
      </c>
      <c r="AU34" s="141" t="s">
        <v>874</v>
      </c>
      <c r="AV34" s="141" t="s">
        <v>874</v>
      </c>
      <c r="AW34" s="141" t="s">
        <v>874</v>
      </c>
      <c r="AX34" s="141" t="s">
        <v>874</v>
      </c>
      <c r="AY34" s="141" t="s">
        <v>874</v>
      </c>
      <c r="AZ34" s="141" t="s">
        <v>874</v>
      </c>
      <c r="BA34" s="141" t="s">
        <v>874</v>
      </c>
      <c r="BB34" s="141" t="s">
        <v>874</v>
      </c>
      <c r="BC34" s="141" t="s">
        <v>874</v>
      </c>
    </row>
    <row r="35" spans="1:55" s="161" customFormat="1" ht="48" hidden="1" outlineLevel="1">
      <c r="A35" s="147" t="s">
        <v>954</v>
      </c>
      <c r="B35" s="148" t="s">
        <v>955</v>
      </c>
      <c r="C35" s="147" t="s">
        <v>866</v>
      </c>
      <c r="D35" s="141" t="s">
        <v>874</v>
      </c>
      <c r="E35" s="141" t="s">
        <v>874</v>
      </c>
      <c r="F35" s="141" t="s">
        <v>874</v>
      </c>
      <c r="G35" s="141" t="s">
        <v>874</v>
      </c>
      <c r="H35" s="141" t="s">
        <v>874</v>
      </c>
      <c r="I35" s="141" t="s">
        <v>874</v>
      </c>
      <c r="J35" s="141" t="s">
        <v>874</v>
      </c>
      <c r="K35" s="141" t="s">
        <v>874</v>
      </c>
      <c r="L35" s="141" t="s">
        <v>874</v>
      </c>
      <c r="M35" s="141" t="s">
        <v>874</v>
      </c>
      <c r="N35" s="141" t="s">
        <v>874</v>
      </c>
      <c r="O35" s="141" t="s">
        <v>874</v>
      </c>
      <c r="P35" s="141" t="s">
        <v>874</v>
      </c>
      <c r="Q35" s="141" t="s">
        <v>874</v>
      </c>
      <c r="R35" s="141" t="s">
        <v>874</v>
      </c>
      <c r="S35" s="141" t="s">
        <v>874</v>
      </c>
      <c r="T35" s="141" t="s">
        <v>874</v>
      </c>
      <c r="U35" s="141" t="s">
        <v>874</v>
      </c>
      <c r="V35" s="141" t="s">
        <v>874</v>
      </c>
      <c r="W35" s="141" t="s">
        <v>874</v>
      </c>
      <c r="X35" s="141" t="s">
        <v>874</v>
      </c>
      <c r="Y35" s="141" t="s">
        <v>874</v>
      </c>
      <c r="Z35" s="141" t="s">
        <v>874</v>
      </c>
      <c r="AA35" s="141" t="s">
        <v>874</v>
      </c>
      <c r="AB35" s="141" t="s">
        <v>874</v>
      </c>
      <c r="AC35" s="141" t="s">
        <v>874</v>
      </c>
      <c r="AD35" s="141" t="s">
        <v>874</v>
      </c>
      <c r="AE35" s="141" t="s">
        <v>874</v>
      </c>
      <c r="AF35" s="141" t="s">
        <v>874</v>
      </c>
      <c r="AG35" s="141" t="s">
        <v>874</v>
      </c>
      <c r="AH35" s="141" t="s">
        <v>874</v>
      </c>
      <c r="AI35" s="141" t="s">
        <v>874</v>
      </c>
      <c r="AJ35" s="141" t="s">
        <v>874</v>
      </c>
      <c r="AK35" s="141" t="s">
        <v>874</v>
      </c>
      <c r="AL35" s="141" t="s">
        <v>874</v>
      </c>
      <c r="AM35" s="141" t="s">
        <v>874</v>
      </c>
      <c r="AN35" s="141" t="s">
        <v>874</v>
      </c>
      <c r="AO35" s="141" t="s">
        <v>874</v>
      </c>
      <c r="AP35" s="141" t="s">
        <v>874</v>
      </c>
      <c r="AQ35" s="141" t="s">
        <v>874</v>
      </c>
      <c r="AR35" s="141" t="s">
        <v>874</v>
      </c>
      <c r="AS35" s="141" t="s">
        <v>874</v>
      </c>
      <c r="AT35" s="141" t="s">
        <v>874</v>
      </c>
      <c r="AU35" s="141" t="s">
        <v>874</v>
      </c>
      <c r="AV35" s="141" t="s">
        <v>874</v>
      </c>
      <c r="AW35" s="141" t="s">
        <v>874</v>
      </c>
      <c r="AX35" s="141" t="s">
        <v>874</v>
      </c>
      <c r="AY35" s="141" t="s">
        <v>874</v>
      </c>
      <c r="AZ35" s="141" t="s">
        <v>874</v>
      </c>
      <c r="BA35" s="141" t="s">
        <v>874</v>
      </c>
      <c r="BB35" s="141" t="s">
        <v>874</v>
      </c>
      <c r="BC35" s="141" t="s">
        <v>874</v>
      </c>
    </row>
    <row r="36" spans="1:55" s="161" customFormat="1" ht="36" hidden="1" outlineLevel="1">
      <c r="A36" s="147" t="s">
        <v>956</v>
      </c>
      <c r="B36" s="148" t="s">
        <v>957</v>
      </c>
      <c r="C36" s="147" t="s">
        <v>866</v>
      </c>
      <c r="D36" s="141" t="s">
        <v>874</v>
      </c>
      <c r="E36" s="141" t="s">
        <v>874</v>
      </c>
      <c r="F36" s="141" t="s">
        <v>874</v>
      </c>
      <c r="G36" s="141" t="s">
        <v>874</v>
      </c>
      <c r="H36" s="141" t="s">
        <v>874</v>
      </c>
      <c r="I36" s="141" t="s">
        <v>874</v>
      </c>
      <c r="J36" s="141" t="s">
        <v>874</v>
      </c>
      <c r="K36" s="141" t="s">
        <v>874</v>
      </c>
      <c r="L36" s="141" t="s">
        <v>874</v>
      </c>
      <c r="M36" s="141" t="s">
        <v>874</v>
      </c>
      <c r="N36" s="141" t="s">
        <v>874</v>
      </c>
      <c r="O36" s="141" t="s">
        <v>874</v>
      </c>
      <c r="P36" s="141" t="s">
        <v>874</v>
      </c>
      <c r="Q36" s="141" t="s">
        <v>874</v>
      </c>
      <c r="R36" s="141" t="s">
        <v>874</v>
      </c>
      <c r="S36" s="141" t="s">
        <v>874</v>
      </c>
      <c r="T36" s="141" t="s">
        <v>874</v>
      </c>
      <c r="U36" s="141" t="s">
        <v>874</v>
      </c>
      <c r="V36" s="141" t="s">
        <v>874</v>
      </c>
      <c r="W36" s="141" t="s">
        <v>874</v>
      </c>
      <c r="X36" s="141" t="s">
        <v>874</v>
      </c>
      <c r="Y36" s="141" t="s">
        <v>874</v>
      </c>
      <c r="Z36" s="141" t="s">
        <v>874</v>
      </c>
      <c r="AA36" s="141" t="s">
        <v>874</v>
      </c>
      <c r="AB36" s="141" t="s">
        <v>874</v>
      </c>
      <c r="AC36" s="141" t="s">
        <v>874</v>
      </c>
      <c r="AD36" s="141" t="s">
        <v>874</v>
      </c>
      <c r="AE36" s="141" t="s">
        <v>874</v>
      </c>
      <c r="AF36" s="141" t="s">
        <v>874</v>
      </c>
      <c r="AG36" s="141" t="s">
        <v>874</v>
      </c>
      <c r="AH36" s="141" t="s">
        <v>874</v>
      </c>
      <c r="AI36" s="141" t="s">
        <v>874</v>
      </c>
      <c r="AJ36" s="141" t="s">
        <v>874</v>
      </c>
      <c r="AK36" s="141" t="s">
        <v>874</v>
      </c>
      <c r="AL36" s="141" t="s">
        <v>874</v>
      </c>
      <c r="AM36" s="141" t="s">
        <v>874</v>
      </c>
      <c r="AN36" s="141" t="s">
        <v>874</v>
      </c>
      <c r="AO36" s="141" t="s">
        <v>874</v>
      </c>
      <c r="AP36" s="141" t="s">
        <v>874</v>
      </c>
      <c r="AQ36" s="141" t="s">
        <v>874</v>
      </c>
      <c r="AR36" s="141" t="s">
        <v>874</v>
      </c>
      <c r="AS36" s="141" t="s">
        <v>874</v>
      </c>
      <c r="AT36" s="141" t="s">
        <v>874</v>
      </c>
      <c r="AU36" s="141" t="s">
        <v>874</v>
      </c>
      <c r="AV36" s="141" t="s">
        <v>874</v>
      </c>
      <c r="AW36" s="141" t="s">
        <v>874</v>
      </c>
      <c r="AX36" s="141" t="s">
        <v>874</v>
      </c>
      <c r="AY36" s="141" t="s">
        <v>874</v>
      </c>
      <c r="AZ36" s="141" t="s">
        <v>874</v>
      </c>
      <c r="BA36" s="141" t="s">
        <v>874</v>
      </c>
      <c r="BB36" s="141" t="s">
        <v>874</v>
      </c>
      <c r="BC36" s="141" t="s">
        <v>874</v>
      </c>
    </row>
    <row r="37" spans="1:55" s="161" customFormat="1" ht="36" hidden="1" outlineLevel="1">
      <c r="A37" s="227" t="s">
        <v>958</v>
      </c>
      <c r="B37" s="230" t="s">
        <v>959</v>
      </c>
      <c r="C37" s="227" t="s">
        <v>866</v>
      </c>
      <c r="D37" s="141" t="s">
        <v>874</v>
      </c>
      <c r="E37" s="141" t="s">
        <v>874</v>
      </c>
      <c r="F37" s="141" t="s">
        <v>874</v>
      </c>
      <c r="G37" s="141" t="s">
        <v>874</v>
      </c>
      <c r="H37" s="141" t="s">
        <v>874</v>
      </c>
      <c r="I37" s="141" t="s">
        <v>874</v>
      </c>
      <c r="J37" s="141" t="s">
        <v>874</v>
      </c>
      <c r="K37" s="141" t="s">
        <v>874</v>
      </c>
      <c r="L37" s="141" t="s">
        <v>874</v>
      </c>
      <c r="M37" s="141" t="s">
        <v>874</v>
      </c>
      <c r="N37" s="141" t="s">
        <v>874</v>
      </c>
      <c r="O37" s="141" t="s">
        <v>874</v>
      </c>
      <c r="P37" s="141" t="s">
        <v>874</v>
      </c>
      <c r="Q37" s="141" t="s">
        <v>874</v>
      </c>
      <c r="R37" s="141" t="s">
        <v>874</v>
      </c>
      <c r="S37" s="141" t="s">
        <v>874</v>
      </c>
      <c r="T37" s="141" t="s">
        <v>874</v>
      </c>
      <c r="U37" s="141" t="s">
        <v>874</v>
      </c>
      <c r="V37" s="141" t="s">
        <v>874</v>
      </c>
      <c r="W37" s="141" t="s">
        <v>874</v>
      </c>
      <c r="X37" s="141" t="s">
        <v>874</v>
      </c>
      <c r="Y37" s="141" t="s">
        <v>874</v>
      </c>
      <c r="Z37" s="141" t="s">
        <v>874</v>
      </c>
      <c r="AA37" s="141" t="s">
        <v>874</v>
      </c>
      <c r="AB37" s="141" t="s">
        <v>874</v>
      </c>
      <c r="AC37" s="141" t="s">
        <v>874</v>
      </c>
      <c r="AD37" s="141" t="s">
        <v>874</v>
      </c>
      <c r="AE37" s="141" t="s">
        <v>874</v>
      </c>
      <c r="AF37" s="141" t="s">
        <v>874</v>
      </c>
      <c r="AG37" s="141" t="s">
        <v>874</v>
      </c>
      <c r="AH37" s="141" t="s">
        <v>874</v>
      </c>
      <c r="AI37" s="141" t="s">
        <v>874</v>
      </c>
      <c r="AJ37" s="141" t="s">
        <v>874</v>
      </c>
      <c r="AK37" s="141" t="s">
        <v>874</v>
      </c>
      <c r="AL37" s="141" t="s">
        <v>874</v>
      </c>
      <c r="AM37" s="141" t="s">
        <v>874</v>
      </c>
      <c r="AN37" s="141" t="s">
        <v>874</v>
      </c>
      <c r="AO37" s="141" t="s">
        <v>874</v>
      </c>
      <c r="AP37" s="141" t="s">
        <v>874</v>
      </c>
      <c r="AQ37" s="141" t="s">
        <v>874</v>
      </c>
      <c r="AR37" s="141" t="s">
        <v>874</v>
      </c>
      <c r="AS37" s="141" t="s">
        <v>874</v>
      </c>
      <c r="AT37" s="141" t="s">
        <v>874</v>
      </c>
      <c r="AU37" s="141" t="s">
        <v>874</v>
      </c>
      <c r="AV37" s="141" t="s">
        <v>874</v>
      </c>
      <c r="AW37" s="141" t="s">
        <v>874</v>
      </c>
      <c r="AX37" s="141" t="s">
        <v>874</v>
      </c>
      <c r="AY37" s="141" t="s">
        <v>874</v>
      </c>
      <c r="AZ37" s="141" t="s">
        <v>874</v>
      </c>
      <c r="BA37" s="141" t="s">
        <v>874</v>
      </c>
      <c r="BB37" s="141" t="s">
        <v>874</v>
      </c>
      <c r="BC37" s="141" t="s">
        <v>874</v>
      </c>
    </row>
    <row r="38" spans="1:55" s="161" customFormat="1" ht="72" hidden="1" outlineLevel="1">
      <c r="A38" s="147" t="s">
        <v>960</v>
      </c>
      <c r="B38" s="148" t="s">
        <v>961</v>
      </c>
      <c r="C38" s="147" t="s">
        <v>866</v>
      </c>
      <c r="D38" s="141" t="s">
        <v>874</v>
      </c>
      <c r="E38" s="141" t="s">
        <v>874</v>
      </c>
      <c r="F38" s="141" t="s">
        <v>874</v>
      </c>
      <c r="G38" s="141" t="s">
        <v>874</v>
      </c>
      <c r="H38" s="141" t="s">
        <v>874</v>
      </c>
      <c r="I38" s="141" t="s">
        <v>874</v>
      </c>
      <c r="J38" s="141" t="s">
        <v>874</v>
      </c>
      <c r="K38" s="141" t="s">
        <v>874</v>
      </c>
      <c r="L38" s="141" t="s">
        <v>874</v>
      </c>
      <c r="M38" s="141" t="s">
        <v>874</v>
      </c>
      <c r="N38" s="141" t="s">
        <v>874</v>
      </c>
      <c r="O38" s="141" t="s">
        <v>874</v>
      </c>
      <c r="P38" s="141" t="s">
        <v>874</v>
      </c>
      <c r="Q38" s="141" t="s">
        <v>874</v>
      </c>
      <c r="R38" s="141" t="s">
        <v>874</v>
      </c>
      <c r="S38" s="141" t="s">
        <v>874</v>
      </c>
      <c r="T38" s="141" t="s">
        <v>874</v>
      </c>
      <c r="U38" s="141" t="s">
        <v>874</v>
      </c>
      <c r="V38" s="141" t="s">
        <v>874</v>
      </c>
      <c r="W38" s="141" t="s">
        <v>874</v>
      </c>
      <c r="X38" s="141" t="s">
        <v>874</v>
      </c>
      <c r="Y38" s="141" t="s">
        <v>874</v>
      </c>
      <c r="Z38" s="141" t="s">
        <v>874</v>
      </c>
      <c r="AA38" s="141" t="s">
        <v>874</v>
      </c>
      <c r="AB38" s="141" t="s">
        <v>874</v>
      </c>
      <c r="AC38" s="141" t="s">
        <v>874</v>
      </c>
      <c r="AD38" s="141" t="s">
        <v>874</v>
      </c>
      <c r="AE38" s="141" t="s">
        <v>874</v>
      </c>
      <c r="AF38" s="141" t="s">
        <v>874</v>
      </c>
      <c r="AG38" s="141" t="s">
        <v>874</v>
      </c>
      <c r="AH38" s="141" t="s">
        <v>874</v>
      </c>
      <c r="AI38" s="141" t="s">
        <v>874</v>
      </c>
      <c r="AJ38" s="141" t="s">
        <v>874</v>
      </c>
      <c r="AK38" s="141" t="s">
        <v>874</v>
      </c>
      <c r="AL38" s="141" t="s">
        <v>874</v>
      </c>
      <c r="AM38" s="141" t="s">
        <v>874</v>
      </c>
      <c r="AN38" s="141" t="s">
        <v>874</v>
      </c>
      <c r="AO38" s="141" t="s">
        <v>874</v>
      </c>
      <c r="AP38" s="141" t="s">
        <v>874</v>
      </c>
      <c r="AQ38" s="141" t="s">
        <v>874</v>
      </c>
      <c r="AR38" s="141" t="s">
        <v>874</v>
      </c>
      <c r="AS38" s="141" t="s">
        <v>874</v>
      </c>
      <c r="AT38" s="141" t="s">
        <v>874</v>
      </c>
      <c r="AU38" s="141" t="s">
        <v>874</v>
      </c>
      <c r="AV38" s="141" t="s">
        <v>874</v>
      </c>
      <c r="AW38" s="141" t="s">
        <v>874</v>
      </c>
      <c r="AX38" s="141" t="s">
        <v>874</v>
      </c>
      <c r="AY38" s="141" t="s">
        <v>874</v>
      </c>
      <c r="AZ38" s="141" t="s">
        <v>874</v>
      </c>
      <c r="BA38" s="141" t="s">
        <v>874</v>
      </c>
      <c r="BB38" s="141" t="s">
        <v>874</v>
      </c>
      <c r="BC38" s="141" t="s">
        <v>874</v>
      </c>
    </row>
    <row r="39" spans="1:55" s="161" customFormat="1" ht="72" hidden="1" outlineLevel="1">
      <c r="A39" s="147" t="s">
        <v>962</v>
      </c>
      <c r="B39" s="148" t="s">
        <v>963</v>
      </c>
      <c r="C39" s="147" t="s">
        <v>866</v>
      </c>
      <c r="D39" s="141" t="s">
        <v>874</v>
      </c>
      <c r="E39" s="141" t="s">
        <v>874</v>
      </c>
      <c r="F39" s="141" t="s">
        <v>874</v>
      </c>
      <c r="G39" s="141" t="s">
        <v>874</v>
      </c>
      <c r="H39" s="141" t="s">
        <v>874</v>
      </c>
      <c r="I39" s="141" t="s">
        <v>874</v>
      </c>
      <c r="J39" s="141" t="s">
        <v>874</v>
      </c>
      <c r="K39" s="141" t="s">
        <v>874</v>
      </c>
      <c r="L39" s="141" t="s">
        <v>874</v>
      </c>
      <c r="M39" s="141" t="s">
        <v>874</v>
      </c>
      <c r="N39" s="141" t="s">
        <v>874</v>
      </c>
      <c r="O39" s="141" t="s">
        <v>874</v>
      </c>
      <c r="P39" s="141" t="s">
        <v>874</v>
      </c>
      <c r="Q39" s="141" t="s">
        <v>874</v>
      </c>
      <c r="R39" s="141" t="s">
        <v>874</v>
      </c>
      <c r="S39" s="141" t="s">
        <v>874</v>
      </c>
      <c r="T39" s="141" t="s">
        <v>874</v>
      </c>
      <c r="U39" s="141" t="s">
        <v>874</v>
      </c>
      <c r="V39" s="141" t="s">
        <v>874</v>
      </c>
      <c r="W39" s="141" t="s">
        <v>874</v>
      </c>
      <c r="X39" s="141" t="s">
        <v>874</v>
      </c>
      <c r="Y39" s="141" t="s">
        <v>874</v>
      </c>
      <c r="Z39" s="141" t="s">
        <v>874</v>
      </c>
      <c r="AA39" s="141" t="s">
        <v>874</v>
      </c>
      <c r="AB39" s="141" t="s">
        <v>874</v>
      </c>
      <c r="AC39" s="141" t="s">
        <v>874</v>
      </c>
      <c r="AD39" s="141" t="s">
        <v>874</v>
      </c>
      <c r="AE39" s="141" t="s">
        <v>874</v>
      </c>
      <c r="AF39" s="141" t="s">
        <v>874</v>
      </c>
      <c r="AG39" s="141" t="s">
        <v>874</v>
      </c>
      <c r="AH39" s="141" t="s">
        <v>874</v>
      </c>
      <c r="AI39" s="141" t="s">
        <v>874</v>
      </c>
      <c r="AJ39" s="141" t="s">
        <v>874</v>
      </c>
      <c r="AK39" s="141" t="s">
        <v>874</v>
      </c>
      <c r="AL39" s="141" t="s">
        <v>874</v>
      </c>
      <c r="AM39" s="141" t="s">
        <v>874</v>
      </c>
      <c r="AN39" s="141" t="s">
        <v>874</v>
      </c>
      <c r="AO39" s="141" t="s">
        <v>874</v>
      </c>
      <c r="AP39" s="141" t="s">
        <v>874</v>
      </c>
      <c r="AQ39" s="141" t="s">
        <v>874</v>
      </c>
      <c r="AR39" s="141" t="s">
        <v>874</v>
      </c>
      <c r="AS39" s="141" t="s">
        <v>874</v>
      </c>
      <c r="AT39" s="141" t="s">
        <v>874</v>
      </c>
      <c r="AU39" s="141" t="s">
        <v>874</v>
      </c>
      <c r="AV39" s="141" t="s">
        <v>874</v>
      </c>
      <c r="AW39" s="141" t="s">
        <v>874</v>
      </c>
      <c r="AX39" s="141" t="s">
        <v>874</v>
      </c>
      <c r="AY39" s="141" t="s">
        <v>874</v>
      </c>
      <c r="AZ39" s="141" t="s">
        <v>874</v>
      </c>
      <c r="BA39" s="141" t="s">
        <v>874</v>
      </c>
      <c r="BB39" s="141" t="s">
        <v>874</v>
      </c>
      <c r="BC39" s="141" t="s">
        <v>874</v>
      </c>
    </row>
    <row r="40" spans="1:55" s="161" customFormat="1" ht="72" hidden="1" outlineLevel="1">
      <c r="A40" s="147" t="s">
        <v>964</v>
      </c>
      <c r="B40" s="148" t="s">
        <v>965</v>
      </c>
      <c r="C40" s="147" t="s">
        <v>866</v>
      </c>
      <c r="D40" s="141" t="s">
        <v>874</v>
      </c>
      <c r="E40" s="141" t="s">
        <v>874</v>
      </c>
      <c r="F40" s="141" t="s">
        <v>874</v>
      </c>
      <c r="G40" s="141" t="s">
        <v>874</v>
      </c>
      <c r="H40" s="141" t="s">
        <v>874</v>
      </c>
      <c r="I40" s="141" t="s">
        <v>874</v>
      </c>
      <c r="J40" s="141" t="s">
        <v>874</v>
      </c>
      <c r="K40" s="141" t="s">
        <v>874</v>
      </c>
      <c r="L40" s="141" t="s">
        <v>874</v>
      </c>
      <c r="M40" s="141" t="s">
        <v>874</v>
      </c>
      <c r="N40" s="141" t="s">
        <v>874</v>
      </c>
      <c r="O40" s="141" t="s">
        <v>874</v>
      </c>
      <c r="P40" s="141" t="s">
        <v>874</v>
      </c>
      <c r="Q40" s="141" t="s">
        <v>874</v>
      </c>
      <c r="R40" s="141" t="s">
        <v>874</v>
      </c>
      <c r="S40" s="141" t="s">
        <v>874</v>
      </c>
      <c r="T40" s="141" t="s">
        <v>874</v>
      </c>
      <c r="U40" s="141" t="s">
        <v>874</v>
      </c>
      <c r="V40" s="141" t="s">
        <v>874</v>
      </c>
      <c r="W40" s="141" t="s">
        <v>874</v>
      </c>
      <c r="X40" s="141" t="s">
        <v>874</v>
      </c>
      <c r="Y40" s="141" t="s">
        <v>874</v>
      </c>
      <c r="Z40" s="141" t="s">
        <v>874</v>
      </c>
      <c r="AA40" s="141" t="s">
        <v>874</v>
      </c>
      <c r="AB40" s="141" t="s">
        <v>874</v>
      </c>
      <c r="AC40" s="141" t="s">
        <v>874</v>
      </c>
      <c r="AD40" s="141" t="s">
        <v>874</v>
      </c>
      <c r="AE40" s="141" t="s">
        <v>874</v>
      </c>
      <c r="AF40" s="141" t="s">
        <v>874</v>
      </c>
      <c r="AG40" s="141" t="s">
        <v>874</v>
      </c>
      <c r="AH40" s="141" t="s">
        <v>874</v>
      </c>
      <c r="AI40" s="141" t="s">
        <v>874</v>
      </c>
      <c r="AJ40" s="141" t="s">
        <v>874</v>
      </c>
      <c r="AK40" s="141" t="s">
        <v>874</v>
      </c>
      <c r="AL40" s="141" t="s">
        <v>874</v>
      </c>
      <c r="AM40" s="141" t="s">
        <v>874</v>
      </c>
      <c r="AN40" s="141" t="s">
        <v>874</v>
      </c>
      <c r="AO40" s="141" t="s">
        <v>874</v>
      </c>
      <c r="AP40" s="141" t="s">
        <v>874</v>
      </c>
      <c r="AQ40" s="141" t="s">
        <v>874</v>
      </c>
      <c r="AR40" s="141" t="s">
        <v>874</v>
      </c>
      <c r="AS40" s="141" t="s">
        <v>874</v>
      </c>
      <c r="AT40" s="141" t="s">
        <v>874</v>
      </c>
      <c r="AU40" s="141" t="s">
        <v>874</v>
      </c>
      <c r="AV40" s="141" t="s">
        <v>874</v>
      </c>
      <c r="AW40" s="141" t="s">
        <v>874</v>
      </c>
      <c r="AX40" s="141" t="s">
        <v>874</v>
      </c>
      <c r="AY40" s="141" t="s">
        <v>874</v>
      </c>
      <c r="AZ40" s="141" t="s">
        <v>874</v>
      </c>
      <c r="BA40" s="141" t="s">
        <v>874</v>
      </c>
      <c r="BB40" s="141" t="s">
        <v>874</v>
      </c>
      <c r="BC40" s="141" t="s">
        <v>874</v>
      </c>
    </row>
    <row r="41" spans="1:55" s="161" customFormat="1" ht="24" collapsed="1">
      <c r="A41" s="222" t="s">
        <v>95</v>
      </c>
      <c r="B41" s="226" t="s">
        <v>856</v>
      </c>
      <c r="C41" s="222" t="s">
        <v>866</v>
      </c>
      <c r="D41" s="223">
        <f>D42+D52</f>
        <v>72.908316557387991</v>
      </c>
      <c r="E41" s="223">
        <f t="shared" ref="E41:R41" si="43">E42+E52</f>
        <v>0</v>
      </c>
      <c r="F41" s="223">
        <f t="shared" si="43"/>
        <v>0</v>
      </c>
      <c r="G41" s="223">
        <f t="shared" si="43"/>
        <v>0</v>
      </c>
      <c r="H41" s="223">
        <f t="shared" si="43"/>
        <v>0</v>
      </c>
      <c r="I41" s="223">
        <f t="shared" si="43"/>
        <v>0</v>
      </c>
      <c r="J41" s="223">
        <f t="shared" si="43"/>
        <v>0</v>
      </c>
      <c r="K41" s="223">
        <f t="shared" si="43"/>
        <v>0</v>
      </c>
      <c r="L41" s="223">
        <f t="shared" si="43"/>
        <v>0</v>
      </c>
      <c r="M41" s="223">
        <f t="shared" si="43"/>
        <v>0</v>
      </c>
      <c r="N41" s="223">
        <f t="shared" si="43"/>
        <v>0</v>
      </c>
      <c r="O41" s="223">
        <f t="shared" si="43"/>
        <v>0</v>
      </c>
      <c r="P41" s="223">
        <f t="shared" si="43"/>
        <v>0</v>
      </c>
      <c r="Q41" s="223">
        <f t="shared" si="43"/>
        <v>0</v>
      </c>
      <c r="R41" s="223">
        <f t="shared" si="43"/>
        <v>0</v>
      </c>
      <c r="S41" s="223">
        <f t="shared" ref="S41" si="44">S42+S52</f>
        <v>0</v>
      </c>
      <c r="T41" s="223">
        <f t="shared" ref="T41" si="45">T42+T52</f>
        <v>0</v>
      </c>
      <c r="U41" s="223">
        <f t="shared" ref="U41" si="46">U42+U52</f>
        <v>0</v>
      </c>
      <c r="V41" s="223">
        <f t="shared" ref="V41" si="47">V42+V52</f>
        <v>0</v>
      </c>
      <c r="W41" s="223">
        <f t="shared" ref="W41" si="48">W42+W52</f>
        <v>0</v>
      </c>
      <c r="X41" s="223">
        <f t="shared" ref="X41" si="49">X42+X52</f>
        <v>0</v>
      </c>
      <c r="Y41" s="223">
        <f t="shared" ref="Y41" si="50">Y42+Y52</f>
        <v>0</v>
      </c>
      <c r="Z41" s="223">
        <f t="shared" ref="Z41" si="51">Z42+Z52</f>
        <v>0</v>
      </c>
      <c r="AA41" s="223">
        <f t="shared" ref="AA41" si="52">AA42+AA52</f>
        <v>0</v>
      </c>
      <c r="AB41" s="223">
        <f t="shared" ref="AB41" si="53">AB42+AB52</f>
        <v>0</v>
      </c>
      <c r="AC41" s="223">
        <f t="shared" ref="AC41" si="54">AC42+AC52</f>
        <v>0</v>
      </c>
      <c r="AD41" s="223">
        <f t="shared" ref="AD41" si="55">AD42+AD52</f>
        <v>60.756930464489997</v>
      </c>
      <c r="AE41" s="223">
        <f t="shared" ref="AE41" si="56">AE42+AE52</f>
        <v>0</v>
      </c>
      <c r="AF41" s="223">
        <f t="shared" ref="AF41" si="57">AF42+AF52</f>
        <v>0</v>
      </c>
      <c r="AG41" s="223">
        <f t="shared" ref="AG41" si="58">AG42+AG52</f>
        <v>0</v>
      </c>
      <c r="AH41" s="223">
        <f t="shared" ref="AH41" si="59">AH42+AH52</f>
        <v>0</v>
      </c>
      <c r="AI41" s="223">
        <f t="shared" ref="AI41" si="60">AI42+AI52</f>
        <v>0</v>
      </c>
      <c r="AJ41" s="223">
        <f t="shared" ref="AJ41" si="61">AJ42+AJ52</f>
        <v>0</v>
      </c>
      <c r="AK41" s="223">
        <f t="shared" ref="AK41" si="62">AK42+AK52</f>
        <v>0</v>
      </c>
      <c r="AL41" s="223">
        <f t="shared" ref="AL41" si="63">AL42+AL52</f>
        <v>0</v>
      </c>
      <c r="AM41" s="223">
        <f t="shared" ref="AM41" si="64">AM42+AM52</f>
        <v>0</v>
      </c>
      <c r="AN41" s="223">
        <f t="shared" ref="AN41" si="65">AN42+AN52</f>
        <v>0</v>
      </c>
      <c r="AO41" s="223">
        <f t="shared" ref="AO41" si="66">AO42+AO52</f>
        <v>0</v>
      </c>
      <c r="AP41" s="223">
        <f t="shared" ref="AP41" si="67">AP42+AP52</f>
        <v>0</v>
      </c>
      <c r="AQ41" s="223">
        <f t="shared" ref="AQ41" si="68">AQ42+AQ52</f>
        <v>0</v>
      </c>
      <c r="AR41" s="223">
        <f t="shared" ref="AR41" si="69">AR42+AR52</f>
        <v>0</v>
      </c>
      <c r="AS41" s="223">
        <f t="shared" ref="AS41" si="70">AS42+AS52</f>
        <v>0</v>
      </c>
      <c r="AT41" s="223">
        <f t="shared" ref="AT41" si="71">AT42+AT52</f>
        <v>0</v>
      </c>
      <c r="AU41" s="223">
        <f t="shared" ref="AU41" si="72">AU42+AU52</f>
        <v>0</v>
      </c>
      <c r="AV41" s="223">
        <f t="shared" ref="AV41" si="73">AV42+AV52</f>
        <v>0</v>
      </c>
      <c r="AW41" s="223">
        <f t="shared" ref="AW41" si="74">AW42+AW52</f>
        <v>0</v>
      </c>
      <c r="AX41" s="223">
        <f t="shared" ref="AX41" si="75">AX42+AX52</f>
        <v>0</v>
      </c>
      <c r="AY41" s="223">
        <f t="shared" ref="AY41" si="76">AY42+AY52</f>
        <v>0</v>
      </c>
      <c r="AZ41" s="223">
        <f t="shared" ref="AZ41" si="77">AZ42+AZ52</f>
        <v>0</v>
      </c>
      <c r="BA41" s="223">
        <f t="shared" ref="BA41" si="78">BA42+BA52</f>
        <v>0</v>
      </c>
      <c r="BB41" s="223">
        <f t="shared" ref="BB41" si="79">BB42+BB52</f>
        <v>0</v>
      </c>
      <c r="BC41" s="223">
        <f t="shared" ref="BC41" si="80">BC42+BC52</f>
        <v>0</v>
      </c>
    </row>
    <row r="42" spans="1:55" s="161" customFormat="1" ht="48">
      <c r="A42" s="222" t="s">
        <v>526</v>
      </c>
      <c r="B42" s="226" t="s">
        <v>966</v>
      </c>
      <c r="C42" s="222" t="s">
        <v>866</v>
      </c>
      <c r="D42" s="223">
        <f>D43+D47</f>
        <v>52.492791307787996</v>
      </c>
      <c r="E42" s="223">
        <f t="shared" ref="E42:R42" si="81">E43+E47</f>
        <v>0</v>
      </c>
      <c r="F42" s="223">
        <f t="shared" si="81"/>
        <v>0</v>
      </c>
      <c r="G42" s="223">
        <f t="shared" si="81"/>
        <v>0</v>
      </c>
      <c r="H42" s="223">
        <f t="shared" si="81"/>
        <v>0</v>
      </c>
      <c r="I42" s="223">
        <f t="shared" si="81"/>
        <v>0</v>
      </c>
      <c r="J42" s="223">
        <f t="shared" si="81"/>
        <v>0</v>
      </c>
      <c r="K42" s="223">
        <f t="shared" si="81"/>
        <v>0</v>
      </c>
      <c r="L42" s="223">
        <f t="shared" si="81"/>
        <v>0</v>
      </c>
      <c r="M42" s="223">
        <f t="shared" si="81"/>
        <v>0</v>
      </c>
      <c r="N42" s="223">
        <f t="shared" si="81"/>
        <v>0</v>
      </c>
      <c r="O42" s="223">
        <f t="shared" si="81"/>
        <v>0</v>
      </c>
      <c r="P42" s="223">
        <f t="shared" si="81"/>
        <v>0</v>
      </c>
      <c r="Q42" s="223">
        <f t="shared" si="81"/>
        <v>0</v>
      </c>
      <c r="R42" s="223">
        <f t="shared" si="81"/>
        <v>0</v>
      </c>
      <c r="S42" s="223">
        <f t="shared" ref="S42" si="82">S43+S47</f>
        <v>0</v>
      </c>
      <c r="T42" s="223">
        <f t="shared" ref="T42" si="83">T43+T47</f>
        <v>0</v>
      </c>
      <c r="U42" s="223">
        <f t="shared" ref="U42" si="84">U43+U47</f>
        <v>0</v>
      </c>
      <c r="V42" s="223">
        <f t="shared" ref="V42" si="85">V43+V47</f>
        <v>0</v>
      </c>
      <c r="W42" s="223">
        <f t="shared" ref="W42" si="86">W43+W47</f>
        <v>0</v>
      </c>
      <c r="X42" s="223">
        <f t="shared" ref="X42" si="87">X43+X47</f>
        <v>0</v>
      </c>
      <c r="Y42" s="223">
        <f t="shared" ref="Y42" si="88">Y43+Y47</f>
        <v>0</v>
      </c>
      <c r="Z42" s="223">
        <f t="shared" ref="Z42" si="89">Z43+Z47</f>
        <v>0</v>
      </c>
      <c r="AA42" s="223">
        <f t="shared" ref="AA42" si="90">AA43+AA47</f>
        <v>0</v>
      </c>
      <c r="AB42" s="223">
        <f t="shared" ref="AB42" si="91">AB43+AB47</f>
        <v>0</v>
      </c>
      <c r="AC42" s="223">
        <f t="shared" ref="AC42" si="92">AC43+AC47</f>
        <v>0</v>
      </c>
      <c r="AD42" s="223">
        <f t="shared" ref="AD42" si="93">AD43+AD47</f>
        <v>43.743992756489995</v>
      </c>
      <c r="AE42" s="223">
        <f t="shared" ref="AE42" si="94">AE43+AE47</f>
        <v>0</v>
      </c>
      <c r="AF42" s="223">
        <f t="shared" ref="AF42" si="95">AF43+AF47</f>
        <v>0</v>
      </c>
      <c r="AG42" s="223">
        <f t="shared" ref="AG42" si="96">AG43+AG47</f>
        <v>0</v>
      </c>
      <c r="AH42" s="223">
        <f t="shared" ref="AH42" si="97">AH43+AH47</f>
        <v>0</v>
      </c>
      <c r="AI42" s="223">
        <f t="shared" ref="AI42" si="98">AI43+AI47</f>
        <v>0</v>
      </c>
      <c r="AJ42" s="223">
        <f t="shared" ref="AJ42" si="99">AJ43+AJ47</f>
        <v>0</v>
      </c>
      <c r="AK42" s="223">
        <f t="shared" ref="AK42" si="100">AK43+AK47</f>
        <v>0</v>
      </c>
      <c r="AL42" s="223">
        <f t="shared" ref="AL42" si="101">AL43+AL47</f>
        <v>0</v>
      </c>
      <c r="AM42" s="223">
        <f t="shared" ref="AM42" si="102">AM43+AM47</f>
        <v>0</v>
      </c>
      <c r="AN42" s="223">
        <f t="shared" ref="AN42" si="103">AN43+AN47</f>
        <v>0</v>
      </c>
      <c r="AO42" s="223">
        <f t="shared" ref="AO42" si="104">AO43+AO47</f>
        <v>0</v>
      </c>
      <c r="AP42" s="223">
        <f t="shared" ref="AP42" si="105">AP43+AP47</f>
        <v>0</v>
      </c>
      <c r="AQ42" s="223">
        <f t="shared" ref="AQ42" si="106">AQ43+AQ47</f>
        <v>0</v>
      </c>
      <c r="AR42" s="223">
        <f t="shared" ref="AR42" si="107">AR43+AR47</f>
        <v>0</v>
      </c>
      <c r="AS42" s="223">
        <f t="shared" ref="AS42" si="108">AS43+AS47</f>
        <v>0</v>
      </c>
      <c r="AT42" s="223">
        <f t="shared" ref="AT42" si="109">AT43+AT47</f>
        <v>0</v>
      </c>
      <c r="AU42" s="223">
        <f t="shared" ref="AU42" si="110">AU43+AU47</f>
        <v>0</v>
      </c>
      <c r="AV42" s="223">
        <f t="shared" ref="AV42" si="111">AV43+AV47</f>
        <v>0</v>
      </c>
      <c r="AW42" s="223">
        <f t="shared" ref="AW42" si="112">AW43+AW47</f>
        <v>0</v>
      </c>
      <c r="AX42" s="223">
        <f t="shared" ref="AX42" si="113">AX43+AX47</f>
        <v>0</v>
      </c>
      <c r="AY42" s="223">
        <f t="shared" ref="AY42" si="114">AY43+AY47</f>
        <v>0</v>
      </c>
      <c r="AZ42" s="223">
        <f t="shared" ref="AZ42" si="115">AZ43+AZ47</f>
        <v>0</v>
      </c>
      <c r="BA42" s="223">
        <f t="shared" ref="BA42" si="116">BA43+BA47</f>
        <v>0</v>
      </c>
      <c r="BB42" s="223">
        <f t="shared" ref="BB42" si="117">BB43+BB47</f>
        <v>0</v>
      </c>
      <c r="BC42" s="223">
        <f t="shared" ref="BC42" si="118">BC43+BC47</f>
        <v>0</v>
      </c>
    </row>
    <row r="43" spans="1:55" s="161" customFormat="1" ht="24">
      <c r="A43" s="219" t="s">
        <v>528</v>
      </c>
      <c r="B43" s="231" t="s">
        <v>857</v>
      </c>
      <c r="C43" s="219" t="s">
        <v>866</v>
      </c>
      <c r="D43" s="220">
        <f>SUM(D44:D46)</f>
        <v>5.2869023999999998</v>
      </c>
      <c r="E43" s="220">
        <f t="shared" ref="E43:R43" si="119">SUM(E44:E46)</f>
        <v>0</v>
      </c>
      <c r="F43" s="220">
        <f t="shared" si="119"/>
        <v>0</v>
      </c>
      <c r="G43" s="220">
        <f t="shared" si="119"/>
        <v>0</v>
      </c>
      <c r="H43" s="220">
        <f t="shared" si="119"/>
        <v>0</v>
      </c>
      <c r="I43" s="220">
        <f t="shared" si="119"/>
        <v>0</v>
      </c>
      <c r="J43" s="220">
        <f t="shared" si="119"/>
        <v>0</v>
      </c>
      <c r="K43" s="220">
        <f t="shared" si="119"/>
        <v>0</v>
      </c>
      <c r="L43" s="220">
        <f t="shared" si="119"/>
        <v>0</v>
      </c>
      <c r="M43" s="220">
        <f t="shared" si="119"/>
        <v>0</v>
      </c>
      <c r="N43" s="220">
        <f t="shared" si="119"/>
        <v>0</v>
      </c>
      <c r="O43" s="220">
        <f t="shared" si="119"/>
        <v>0</v>
      </c>
      <c r="P43" s="220">
        <f t="shared" si="119"/>
        <v>0</v>
      </c>
      <c r="Q43" s="220">
        <f t="shared" si="119"/>
        <v>0</v>
      </c>
      <c r="R43" s="220">
        <f t="shared" si="119"/>
        <v>0</v>
      </c>
      <c r="S43" s="220">
        <f t="shared" ref="S43" si="120">SUM(S44:S46)</f>
        <v>0</v>
      </c>
      <c r="T43" s="220">
        <f t="shared" ref="T43" si="121">SUM(T44:T46)</f>
        <v>0</v>
      </c>
      <c r="U43" s="220">
        <f t="shared" ref="U43" si="122">SUM(U44:U46)</f>
        <v>0</v>
      </c>
      <c r="V43" s="220">
        <f t="shared" ref="V43" si="123">SUM(V44:V46)</f>
        <v>0</v>
      </c>
      <c r="W43" s="220">
        <f t="shared" ref="W43" si="124">SUM(W44:W46)</f>
        <v>0</v>
      </c>
      <c r="X43" s="220">
        <f t="shared" ref="X43" si="125">SUM(X44:X46)</f>
        <v>0</v>
      </c>
      <c r="Y43" s="220">
        <f t="shared" ref="Y43" si="126">SUM(Y44:Y46)</f>
        <v>0</v>
      </c>
      <c r="Z43" s="220">
        <f t="shared" ref="Z43" si="127">SUM(Z44:Z46)</f>
        <v>0</v>
      </c>
      <c r="AA43" s="220">
        <f t="shared" ref="AA43" si="128">SUM(AA44:AA46)</f>
        <v>0</v>
      </c>
      <c r="AB43" s="220">
        <f t="shared" ref="AB43" si="129">SUM(AB44:AB46)</f>
        <v>0</v>
      </c>
      <c r="AC43" s="220">
        <f t="shared" ref="AC43" si="130">SUM(AC44:AC46)</f>
        <v>0</v>
      </c>
      <c r="AD43" s="220">
        <f t="shared" ref="AD43" si="131">SUM(AD44:AD46)</f>
        <v>4.4057519999999997</v>
      </c>
      <c r="AE43" s="220">
        <f t="shared" ref="AE43" si="132">SUM(AE44:AE46)</f>
        <v>0</v>
      </c>
      <c r="AF43" s="220">
        <f t="shared" ref="AF43" si="133">SUM(AF44:AF46)</f>
        <v>0</v>
      </c>
      <c r="AG43" s="220">
        <f t="shared" ref="AG43" si="134">SUM(AG44:AG46)</f>
        <v>0</v>
      </c>
      <c r="AH43" s="220">
        <f t="shared" ref="AH43" si="135">SUM(AH44:AH46)</f>
        <v>0</v>
      </c>
      <c r="AI43" s="220">
        <f t="shared" ref="AI43" si="136">SUM(AI44:AI46)</f>
        <v>0</v>
      </c>
      <c r="AJ43" s="220">
        <f t="shared" ref="AJ43" si="137">SUM(AJ44:AJ46)</f>
        <v>0</v>
      </c>
      <c r="AK43" s="220">
        <f t="shared" ref="AK43" si="138">SUM(AK44:AK46)</f>
        <v>0</v>
      </c>
      <c r="AL43" s="220">
        <f t="shared" ref="AL43" si="139">SUM(AL44:AL46)</f>
        <v>0</v>
      </c>
      <c r="AM43" s="220">
        <f t="shared" ref="AM43" si="140">SUM(AM44:AM46)</f>
        <v>0</v>
      </c>
      <c r="AN43" s="220">
        <f t="shared" ref="AN43" si="141">SUM(AN44:AN46)</f>
        <v>0</v>
      </c>
      <c r="AO43" s="220">
        <f t="shared" ref="AO43" si="142">SUM(AO44:AO46)</f>
        <v>0</v>
      </c>
      <c r="AP43" s="220">
        <f t="shared" ref="AP43" si="143">SUM(AP44:AP46)</f>
        <v>0</v>
      </c>
      <c r="AQ43" s="220">
        <f t="shared" ref="AQ43" si="144">SUM(AQ44:AQ46)</f>
        <v>0</v>
      </c>
      <c r="AR43" s="220">
        <f t="shared" ref="AR43" si="145">SUM(AR44:AR46)</f>
        <v>0</v>
      </c>
      <c r="AS43" s="220">
        <f t="shared" ref="AS43" si="146">SUM(AS44:AS46)</f>
        <v>0</v>
      </c>
      <c r="AT43" s="220">
        <f t="shared" ref="AT43" si="147">SUM(AT44:AT46)</f>
        <v>0</v>
      </c>
      <c r="AU43" s="220">
        <f t="shared" ref="AU43" si="148">SUM(AU44:AU46)</f>
        <v>0</v>
      </c>
      <c r="AV43" s="220">
        <f t="shared" ref="AV43" si="149">SUM(AV44:AV46)</f>
        <v>0</v>
      </c>
      <c r="AW43" s="220">
        <f t="shared" ref="AW43" si="150">SUM(AW44:AW46)</f>
        <v>0</v>
      </c>
      <c r="AX43" s="220">
        <f t="shared" ref="AX43" si="151">SUM(AX44:AX46)</f>
        <v>0</v>
      </c>
      <c r="AY43" s="220">
        <f t="shared" ref="AY43" si="152">SUM(AY44:AY46)</f>
        <v>0</v>
      </c>
      <c r="AZ43" s="220">
        <f t="shared" ref="AZ43" si="153">SUM(AZ44:AZ46)</f>
        <v>0</v>
      </c>
      <c r="BA43" s="220">
        <f t="shared" ref="BA43" si="154">SUM(BA44:BA46)</f>
        <v>0</v>
      </c>
      <c r="BB43" s="220">
        <f t="shared" ref="BB43" si="155">SUM(BB44:BB46)</f>
        <v>0</v>
      </c>
      <c r="BC43" s="220">
        <f t="shared" ref="BC43" si="156">SUM(BC44:BC46)</f>
        <v>0</v>
      </c>
    </row>
    <row r="44" spans="1:55" s="161" customFormat="1" ht="72">
      <c r="A44" s="147" t="s">
        <v>530</v>
      </c>
      <c r="B44" s="148" t="s">
        <v>967</v>
      </c>
      <c r="C44" s="147" t="s">
        <v>968</v>
      </c>
      <c r="D44" s="111" t="s">
        <v>874</v>
      </c>
      <c r="E44" s="111" t="s">
        <v>874</v>
      </c>
      <c r="F44" s="111" t="s">
        <v>874</v>
      </c>
      <c r="G44" s="111" t="s">
        <v>874</v>
      </c>
      <c r="H44" s="111" t="s">
        <v>874</v>
      </c>
      <c r="I44" s="111" t="s">
        <v>874</v>
      </c>
      <c r="J44" s="111" t="s">
        <v>874</v>
      </c>
      <c r="K44" s="111" t="s">
        <v>874</v>
      </c>
      <c r="L44" s="111" t="s">
        <v>874</v>
      </c>
      <c r="M44" s="111" t="s">
        <v>874</v>
      </c>
      <c r="N44" s="111" t="s">
        <v>874</v>
      </c>
      <c r="O44" s="111" t="s">
        <v>874</v>
      </c>
      <c r="P44" s="111" t="s">
        <v>874</v>
      </c>
      <c r="Q44" s="111" t="s">
        <v>874</v>
      </c>
      <c r="R44" s="111" t="s">
        <v>874</v>
      </c>
      <c r="S44" s="111" t="s">
        <v>874</v>
      </c>
      <c r="T44" s="111" t="s">
        <v>874</v>
      </c>
      <c r="U44" s="111" t="s">
        <v>874</v>
      </c>
      <c r="V44" s="111" t="s">
        <v>874</v>
      </c>
      <c r="W44" s="111" t="s">
        <v>874</v>
      </c>
      <c r="X44" s="111" t="s">
        <v>874</v>
      </c>
      <c r="Y44" s="111" t="s">
        <v>874</v>
      </c>
      <c r="Z44" s="111" t="s">
        <v>874</v>
      </c>
      <c r="AA44" s="111" t="s">
        <v>874</v>
      </c>
      <c r="AB44" s="111" t="s">
        <v>874</v>
      </c>
      <c r="AC44" s="111" t="s">
        <v>874</v>
      </c>
      <c r="AD44" s="111" t="s">
        <v>874</v>
      </c>
      <c r="AE44" s="111" t="s">
        <v>874</v>
      </c>
      <c r="AF44" s="111" t="s">
        <v>874</v>
      </c>
      <c r="AG44" s="111" t="s">
        <v>874</v>
      </c>
      <c r="AH44" s="111" t="s">
        <v>874</v>
      </c>
      <c r="AI44" s="111" t="s">
        <v>874</v>
      </c>
      <c r="AJ44" s="111" t="s">
        <v>874</v>
      </c>
      <c r="AK44" s="111" t="s">
        <v>874</v>
      </c>
      <c r="AL44" s="111" t="s">
        <v>874</v>
      </c>
      <c r="AM44" s="111" t="s">
        <v>874</v>
      </c>
      <c r="AN44" s="111" t="s">
        <v>874</v>
      </c>
      <c r="AO44" s="111" t="s">
        <v>874</v>
      </c>
      <c r="AP44" s="111" t="s">
        <v>874</v>
      </c>
      <c r="AQ44" s="111" t="s">
        <v>874</v>
      </c>
      <c r="AR44" s="111" t="s">
        <v>874</v>
      </c>
      <c r="AS44" s="111" t="s">
        <v>874</v>
      </c>
      <c r="AT44" s="111" t="s">
        <v>874</v>
      </c>
      <c r="AU44" s="111" t="s">
        <v>874</v>
      </c>
      <c r="AV44" s="111" t="s">
        <v>874</v>
      </c>
      <c r="AW44" s="111" t="s">
        <v>874</v>
      </c>
      <c r="AX44" s="111" t="s">
        <v>874</v>
      </c>
      <c r="AY44" s="111" t="s">
        <v>874</v>
      </c>
      <c r="AZ44" s="111" t="s">
        <v>874</v>
      </c>
      <c r="BA44" s="111" t="s">
        <v>874</v>
      </c>
      <c r="BB44" s="111" t="s">
        <v>874</v>
      </c>
      <c r="BC44" s="111" t="s">
        <v>874</v>
      </c>
    </row>
    <row r="45" spans="1:55" s="161" customFormat="1" ht="72">
      <c r="A45" s="147" t="s">
        <v>531</v>
      </c>
      <c r="B45" s="148" t="s">
        <v>969</v>
      </c>
      <c r="C45" s="147" t="s">
        <v>970</v>
      </c>
      <c r="D45" s="111" t="s">
        <v>874</v>
      </c>
      <c r="E45" s="111" t="s">
        <v>874</v>
      </c>
      <c r="F45" s="111" t="s">
        <v>874</v>
      </c>
      <c r="G45" s="111" t="s">
        <v>874</v>
      </c>
      <c r="H45" s="111" t="s">
        <v>874</v>
      </c>
      <c r="I45" s="111" t="s">
        <v>874</v>
      </c>
      <c r="J45" s="111" t="s">
        <v>874</v>
      </c>
      <c r="K45" s="111" t="s">
        <v>874</v>
      </c>
      <c r="L45" s="111" t="s">
        <v>874</v>
      </c>
      <c r="M45" s="111" t="s">
        <v>874</v>
      </c>
      <c r="N45" s="111" t="s">
        <v>874</v>
      </c>
      <c r="O45" s="111" t="s">
        <v>874</v>
      </c>
      <c r="P45" s="111" t="s">
        <v>874</v>
      </c>
      <c r="Q45" s="111" t="s">
        <v>874</v>
      </c>
      <c r="R45" s="111" t="s">
        <v>874</v>
      </c>
      <c r="S45" s="111" t="s">
        <v>874</v>
      </c>
      <c r="T45" s="111" t="s">
        <v>874</v>
      </c>
      <c r="U45" s="111" t="s">
        <v>874</v>
      </c>
      <c r="V45" s="111" t="s">
        <v>874</v>
      </c>
      <c r="W45" s="111" t="s">
        <v>874</v>
      </c>
      <c r="X45" s="111" t="s">
        <v>874</v>
      </c>
      <c r="Y45" s="111" t="s">
        <v>874</v>
      </c>
      <c r="Z45" s="111" t="s">
        <v>874</v>
      </c>
      <c r="AA45" s="111" t="s">
        <v>874</v>
      </c>
      <c r="AB45" s="111" t="s">
        <v>874</v>
      </c>
      <c r="AC45" s="111" t="s">
        <v>874</v>
      </c>
      <c r="AD45" s="111" t="s">
        <v>874</v>
      </c>
      <c r="AE45" s="111" t="s">
        <v>874</v>
      </c>
      <c r="AF45" s="111" t="s">
        <v>874</v>
      </c>
      <c r="AG45" s="111" t="s">
        <v>874</v>
      </c>
      <c r="AH45" s="111" t="s">
        <v>874</v>
      </c>
      <c r="AI45" s="111" t="s">
        <v>874</v>
      </c>
      <c r="AJ45" s="111" t="s">
        <v>874</v>
      </c>
      <c r="AK45" s="111" t="s">
        <v>874</v>
      </c>
      <c r="AL45" s="111" t="s">
        <v>874</v>
      </c>
      <c r="AM45" s="111" t="s">
        <v>874</v>
      </c>
      <c r="AN45" s="111" t="s">
        <v>874</v>
      </c>
      <c r="AO45" s="111" t="s">
        <v>874</v>
      </c>
      <c r="AP45" s="111" t="s">
        <v>874</v>
      </c>
      <c r="AQ45" s="111" t="s">
        <v>874</v>
      </c>
      <c r="AR45" s="111" t="s">
        <v>874</v>
      </c>
      <c r="AS45" s="111" t="s">
        <v>874</v>
      </c>
      <c r="AT45" s="111" t="s">
        <v>874</v>
      </c>
      <c r="AU45" s="111" t="s">
        <v>874</v>
      </c>
      <c r="AV45" s="111" t="s">
        <v>874</v>
      </c>
      <c r="AW45" s="111" t="s">
        <v>874</v>
      </c>
      <c r="AX45" s="111" t="s">
        <v>874</v>
      </c>
      <c r="AY45" s="111" t="s">
        <v>874</v>
      </c>
      <c r="AZ45" s="111" t="s">
        <v>874</v>
      </c>
      <c r="BA45" s="111" t="s">
        <v>874</v>
      </c>
      <c r="BB45" s="111" t="s">
        <v>874</v>
      </c>
      <c r="BC45" s="111" t="s">
        <v>874</v>
      </c>
    </row>
    <row r="46" spans="1:55" s="161" customFormat="1" ht="72">
      <c r="A46" s="147" t="s">
        <v>532</v>
      </c>
      <c r="B46" s="148" t="s">
        <v>971</v>
      </c>
      <c r="C46" s="147" t="s">
        <v>972</v>
      </c>
      <c r="D46" s="111">
        <v>5.2869023999999998</v>
      </c>
      <c r="E46" s="111" t="s">
        <v>874</v>
      </c>
      <c r="F46" s="111" t="s">
        <v>874</v>
      </c>
      <c r="G46" s="111" t="s">
        <v>874</v>
      </c>
      <c r="H46" s="111" t="s">
        <v>874</v>
      </c>
      <c r="I46" s="111" t="s">
        <v>874</v>
      </c>
      <c r="J46" s="111" t="s">
        <v>874</v>
      </c>
      <c r="K46" s="111" t="s">
        <v>874</v>
      </c>
      <c r="L46" s="111" t="s">
        <v>874</v>
      </c>
      <c r="M46" s="111" t="s">
        <v>874</v>
      </c>
      <c r="N46" s="111" t="s">
        <v>874</v>
      </c>
      <c r="O46" s="111" t="s">
        <v>874</v>
      </c>
      <c r="P46" s="111" t="s">
        <v>874</v>
      </c>
      <c r="Q46" s="111" t="s">
        <v>874</v>
      </c>
      <c r="R46" s="111" t="s">
        <v>874</v>
      </c>
      <c r="S46" s="111" t="s">
        <v>874</v>
      </c>
      <c r="T46" s="111" t="s">
        <v>874</v>
      </c>
      <c r="U46" s="111" t="s">
        <v>874</v>
      </c>
      <c r="V46" s="111" t="s">
        <v>874</v>
      </c>
      <c r="W46" s="111" t="s">
        <v>874</v>
      </c>
      <c r="X46" s="111" t="s">
        <v>874</v>
      </c>
      <c r="Y46" s="111" t="s">
        <v>874</v>
      </c>
      <c r="Z46" s="111" t="s">
        <v>874</v>
      </c>
      <c r="AA46" s="111" t="s">
        <v>874</v>
      </c>
      <c r="AB46" s="111" t="s">
        <v>874</v>
      </c>
      <c r="AC46" s="111" t="s">
        <v>874</v>
      </c>
      <c r="AD46" s="111">
        <v>4.4057519999999997</v>
      </c>
      <c r="AE46" s="111" t="s">
        <v>874</v>
      </c>
      <c r="AF46" s="111" t="s">
        <v>874</v>
      </c>
      <c r="AG46" s="111" t="s">
        <v>874</v>
      </c>
      <c r="AH46" s="111" t="s">
        <v>874</v>
      </c>
      <c r="AI46" s="111" t="s">
        <v>874</v>
      </c>
      <c r="AJ46" s="111" t="s">
        <v>874</v>
      </c>
      <c r="AK46" s="111" t="s">
        <v>874</v>
      </c>
      <c r="AL46" s="111" t="s">
        <v>874</v>
      </c>
      <c r="AM46" s="111" t="s">
        <v>874</v>
      </c>
      <c r="AN46" s="111" t="s">
        <v>874</v>
      </c>
      <c r="AO46" s="111" t="s">
        <v>874</v>
      </c>
      <c r="AP46" s="111" t="s">
        <v>874</v>
      </c>
      <c r="AQ46" s="111" t="s">
        <v>874</v>
      </c>
      <c r="AR46" s="111" t="s">
        <v>874</v>
      </c>
      <c r="AS46" s="111" t="s">
        <v>874</v>
      </c>
      <c r="AT46" s="111" t="s">
        <v>874</v>
      </c>
      <c r="AU46" s="111" t="s">
        <v>874</v>
      </c>
      <c r="AV46" s="111" t="s">
        <v>874</v>
      </c>
      <c r="AW46" s="111" t="s">
        <v>874</v>
      </c>
      <c r="AX46" s="111" t="s">
        <v>874</v>
      </c>
      <c r="AY46" s="111" t="s">
        <v>874</v>
      </c>
      <c r="AZ46" s="111" t="s">
        <v>874</v>
      </c>
      <c r="BA46" s="111" t="s">
        <v>874</v>
      </c>
      <c r="BB46" s="111" t="s">
        <v>874</v>
      </c>
      <c r="BC46" s="111" t="s">
        <v>874</v>
      </c>
    </row>
    <row r="47" spans="1:55" s="161" customFormat="1" ht="48">
      <c r="A47" s="219" t="s">
        <v>533</v>
      </c>
      <c r="B47" s="231" t="s">
        <v>973</v>
      </c>
      <c r="C47" s="219" t="s">
        <v>866</v>
      </c>
      <c r="D47" s="220">
        <f>SUM(D48:D51)</f>
        <v>47.205888907787994</v>
      </c>
      <c r="E47" s="220">
        <f t="shared" ref="E47:R47" si="157">SUM(E48:E51)</f>
        <v>0</v>
      </c>
      <c r="F47" s="220">
        <f t="shared" si="157"/>
        <v>0</v>
      </c>
      <c r="G47" s="220">
        <f t="shared" si="157"/>
        <v>0</v>
      </c>
      <c r="H47" s="220">
        <f t="shared" si="157"/>
        <v>0</v>
      </c>
      <c r="I47" s="220">
        <f t="shared" si="157"/>
        <v>0</v>
      </c>
      <c r="J47" s="220">
        <f t="shared" si="157"/>
        <v>0</v>
      </c>
      <c r="K47" s="220">
        <f t="shared" si="157"/>
        <v>0</v>
      </c>
      <c r="L47" s="220">
        <f t="shared" si="157"/>
        <v>0</v>
      </c>
      <c r="M47" s="220">
        <f t="shared" si="157"/>
        <v>0</v>
      </c>
      <c r="N47" s="220">
        <f t="shared" si="157"/>
        <v>0</v>
      </c>
      <c r="O47" s="220">
        <f t="shared" si="157"/>
        <v>0</v>
      </c>
      <c r="P47" s="220">
        <f t="shared" si="157"/>
        <v>0</v>
      </c>
      <c r="Q47" s="220">
        <f t="shared" si="157"/>
        <v>0</v>
      </c>
      <c r="R47" s="220">
        <f t="shared" si="157"/>
        <v>0</v>
      </c>
      <c r="S47" s="220">
        <f t="shared" ref="S47" si="158">SUM(S48:S51)</f>
        <v>0</v>
      </c>
      <c r="T47" s="220">
        <f t="shared" ref="T47" si="159">SUM(T48:T51)</f>
        <v>0</v>
      </c>
      <c r="U47" s="220">
        <f t="shared" ref="U47" si="160">SUM(U48:U51)</f>
        <v>0</v>
      </c>
      <c r="V47" s="220">
        <f t="shared" ref="V47" si="161">SUM(V48:V51)</f>
        <v>0</v>
      </c>
      <c r="W47" s="220">
        <f t="shared" ref="W47" si="162">SUM(W48:W51)</f>
        <v>0</v>
      </c>
      <c r="X47" s="220">
        <f t="shared" ref="X47" si="163">SUM(X48:X51)</f>
        <v>0</v>
      </c>
      <c r="Y47" s="220">
        <f t="shared" ref="Y47" si="164">SUM(Y48:Y51)</f>
        <v>0</v>
      </c>
      <c r="Z47" s="220">
        <f t="shared" ref="Z47" si="165">SUM(Z48:Z51)</f>
        <v>0</v>
      </c>
      <c r="AA47" s="220">
        <f t="shared" ref="AA47" si="166">SUM(AA48:AA51)</f>
        <v>0</v>
      </c>
      <c r="AB47" s="220">
        <f t="shared" ref="AB47" si="167">SUM(AB48:AB51)</f>
        <v>0</v>
      </c>
      <c r="AC47" s="220">
        <f t="shared" ref="AC47" si="168">SUM(AC48:AC51)</f>
        <v>0</v>
      </c>
      <c r="AD47" s="220">
        <f t="shared" ref="AD47" si="169">SUM(AD48:AD51)</f>
        <v>39.338240756489995</v>
      </c>
      <c r="AE47" s="220">
        <f t="shared" ref="AE47" si="170">SUM(AE48:AE51)</f>
        <v>0</v>
      </c>
      <c r="AF47" s="220">
        <f t="shared" ref="AF47" si="171">SUM(AF48:AF51)</f>
        <v>0</v>
      </c>
      <c r="AG47" s="220">
        <f t="shared" ref="AG47" si="172">SUM(AG48:AG51)</f>
        <v>0</v>
      </c>
      <c r="AH47" s="220">
        <f t="shared" ref="AH47" si="173">SUM(AH48:AH51)</f>
        <v>0</v>
      </c>
      <c r="AI47" s="220">
        <f t="shared" ref="AI47" si="174">SUM(AI48:AI51)</f>
        <v>0</v>
      </c>
      <c r="AJ47" s="220">
        <f t="shared" ref="AJ47" si="175">SUM(AJ48:AJ51)</f>
        <v>0</v>
      </c>
      <c r="AK47" s="220">
        <f t="shared" ref="AK47" si="176">SUM(AK48:AK51)</f>
        <v>0</v>
      </c>
      <c r="AL47" s="220">
        <f t="shared" ref="AL47" si="177">SUM(AL48:AL51)</f>
        <v>0</v>
      </c>
      <c r="AM47" s="220">
        <f t="shared" ref="AM47" si="178">SUM(AM48:AM51)</f>
        <v>0</v>
      </c>
      <c r="AN47" s="220">
        <f t="shared" ref="AN47" si="179">SUM(AN48:AN51)</f>
        <v>0</v>
      </c>
      <c r="AO47" s="220">
        <f t="shared" ref="AO47" si="180">SUM(AO48:AO51)</f>
        <v>0</v>
      </c>
      <c r="AP47" s="220">
        <f t="shared" ref="AP47" si="181">SUM(AP48:AP51)</f>
        <v>0</v>
      </c>
      <c r="AQ47" s="220">
        <f t="shared" ref="AQ47" si="182">SUM(AQ48:AQ51)</f>
        <v>0</v>
      </c>
      <c r="AR47" s="220">
        <f t="shared" ref="AR47" si="183">SUM(AR48:AR51)</f>
        <v>0</v>
      </c>
      <c r="AS47" s="220">
        <f t="shared" ref="AS47" si="184">SUM(AS48:AS51)</f>
        <v>0</v>
      </c>
      <c r="AT47" s="220">
        <f t="shared" ref="AT47" si="185">SUM(AT48:AT51)</f>
        <v>0</v>
      </c>
      <c r="AU47" s="220">
        <f t="shared" ref="AU47" si="186">SUM(AU48:AU51)</f>
        <v>0</v>
      </c>
      <c r="AV47" s="220">
        <f t="shared" ref="AV47" si="187">SUM(AV48:AV51)</f>
        <v>0</v>
      </c>
      <c r="AW47" s="220">
        <f t="shared" ref="AW47" si="188">SUM(AW48:AW51)</f>
        <v>0</v>
      </c>
      <c r="AX47" s="220">
        <f t="shared" ref="AX47" si="189">SUM(AX48:AX51)</f>
        <v>0</v>
      </c>
      <c r="AY47" s="220">
        <f t="shared" ref="AY47" si="190">SUM(AY48:AY51)</f>
        <v>0</v>
      </c>
      <c r="AZ47" s="220">
        <f t="shared" ref="AZ47" si="191">SUM(AZ48:AZ51)</f>
        <v>0</v>
      </c>
      <c r="BA47" s="220">
        <f t="shared" ref="BA47" si="192">SUM(BA48:BA51)</f>
        <v>0</v>
      </c>
      <c r="BB47" s="220">
        <f t="shared" ref="BB47" si="193">SUM(BB48:BB51)</f>
        <v>0</v>
      </c>
      <c r="BC47" s="220">
        <f t="shared" ref="BC47" si="194">SUM(BC48:BC51)</f>
        <v>0</v>
      </c>
    </row>
    <row r="48" spans="1:55" s="161" customFormat="1" ht="96">
      <c r="A48" s="147" t="s">
        <v>982</v>
      </c>
      <c r="B48" s="148" t="s">
        <v>974</v>
      </c>
      <c r="C48" s="147" t="s">
        <v>975</v>
      </c>
      <c r="D48" s="111" t="s">
        <v>874</v>
      </c>
      <c r="E48" s="111" t="s">
        <v>874</v>
      </c>
      <c r="F48" s="111" t="s">
        <v>874</v>
      </c>
      <c r="G48" s="111" t="s">
        <v>874</v>
      </c>
      <c r="H48" s="111" t="s">
        <v>874</v>
      </c>
      <c r="I48" s="111" t="s">
        <v>874</v>
      </c>
      <c r="J48" s="111" t="s">
        <v>874</v>
      </c>
      <c r="K48" s="111" t="s">
        <v>874</v>
      </c>
      <c r="L48" s="111" t="s">
        <v>874</v>
      </c>
      <c r="M48" s="111" t="s">
        <v>874</v>
      </c>
      <c r="N48" s="111" t="s">
        <v>874</v>
      </c>
      <c r="O48" s="111" t="s">
        <v>874</v>
      </c>
      <c r="P48" s="111" t="s">
        <v>874</v>
      </c>
      <c r="Q48" s="111" t="s">
        <v>874</v>
      </c>
      <c r="R48" s="111" t="s">
        <v>874</v>
      </c>
      <c r="S48" s="111" t="s">
        <v>874</v>
      </c>
      <c r="T48" s="111" t="s">
        <v>874</v>
      </c>
      <c r="U48" s="111" t="s">
        <v>874</v>
      </c>
      <c r="V48" s="111" t="s">
        <v>874</v>
      </c>
      <c r="W48" s="111" t="s">
        <v>874</v>
      </c>
      <c r="X48" s="111" t="s">
        <v>874</v>
      </c>
      <c r="Y48" s="111" t="s">
        <v>874</v>
      </c>
      <c r="Z48" s="111" t="s">
        <v>874</v>
      </c>
      <c r="AA48" s="111" t="s">
        <v>874</v>
      </c>
      <c r="AB48" s="111" t="s">
        <v>874</v>
      </c>
      <c r="AC48" s="111" t="s">
        <v>874</v>
      </c>
      <c r="AD48" s="111" t="s">
        <v>874</v>
      </c>
      <c r="AE48" s="111" t="s">
        <v>874</v>
      </c>
      <c r="AF48" s="111" t="s">
        <v>874</v>
      </c>
      <c r="AG48" s="111" t="s">
        <v>874</v>
      </c>
      <c r="AH48" s="111" t="s">
        <v>874</v>
      </c>
      <c r="AI48" s="111" t="s">
        <v>874</v>
      </c>
      <c r="AJ48" s="111" t="s">
        <v>874</v>
      </c>
      <c r="AK48" s="111" t="s">
        <v>874</v>
      </c>
      <c r="AL48" s="111" t="s">
        <v>874</v>
      </c>
      <c r="AM48" s="111" t="s">
        <v>874</v>
      </c>
      <c r="AN48" s="111" t="s">
        <v>874</v>
      </c>
      <c r="AO48" s="111" t="s">
        <v>874</v>
      </c>
      <c r="AP48" s="111" t="s">
        <v>874</v>
      </c>
      <c r="AQ48" s="111" t="s">
        <v>874</v>
      </c>
      <c r="AR48" s="111" t="s">
        <v>874</v>
      </c>
      <c r="AS48" s="111" t="s">
        <v>874</v>
      </c>
      <c r="AT48" s="111" t="s">
        <v>874</v>
      </c>
      <c r="AU48" s="111" t="s">
        <v>874</v>
      </c>
      <c r="AV48" s="111" t="s">
        <v>874</v>
      </c>
      <c r="AW48" s="111" t="s">
        <v>874</v>
      </c>
      <c r="AX48" s="111" t="s">
        <v>874</v>
      </c>
      <c r="AY48" s="111" t="s">
        <v>874</v>
      </c>
      <c r="AZ48" s="111" t="s">
        <v>874</v>
      </c>
      <c r="BA48" s="111" t="s">
        <v>874</v>
      </c>
      <c r="BB48" s="111" t="s">
        <v>874</v>
      </c>
      <c r="BC48" s="111" t="s">
        <v>874</v>
      </c>
    </row>
    <row r="49" spans="1:55" s="161" customFormat="1" ht="96">
      <c r="A49" s="147" t="s">
        <v>983</v>
      </c>
      <c r="B49" s="148" t="s">
        <v>976</v>
      </c>
      <c r="C49" s="147" t="s">
        <v>977</v>
      </c>
      <c r="D49" s="111">
        <v>47.205888907787994</v>
      </c>
      <c r="E49" s="111" t="s">
        <v>874</v>
      </c>
      <c r="F49" s="111" t="s">
        <v>874</v>
      </c>
      <c r="G49" s="111" t="s">
        <v>874</v>
      </c>
      <c r="H49" s="111" t="s">
        <v>874</v>
      </c>
      <c r="I49" s="111" t="s">
        <v>874</v>
      </c>
      <c r="J49" s="111" t="s">
        <v>874</v>
      </c>
      <c r="K49" s="111" t="s">
        <v>874</v>
      </c>
      <c r="L49" s="111" t="s">
        <v>874</v>
      </c>
      <c r="M49" s="111" t="s">
        <v>874</v>
      </c>
      <c r="N49" s="111" t="s">
        <v>874</v>
      </c>
      <c r="O49" s="111" t="s">
        <v>874</v>
      </c>
      <c r="P49" s="111" t="s">
        <v>874</v>
      </c>
      <c r="Q49" s="111" t="s">
        <v>874</v>
      </c>
      <c r="R49" s="111" t="s">
        <v>874</v>
      </c>
      <c r="S49" s="111" t="s">
        <v>874</v>
      </c>
      <c r="T49" s="111" t="s">
        <v>874</v>
      </c>
      <c r="U49" s="111" t="s">
        <v>874</v>
      </c>
      <c r="V49" s="111" t="s">
        <v>874</v>
      </c>
      <c r="W49" s="111" t="s">
        <v>874</v>
      </c>
      <c r="X49" s="111" t="s">
        <v>874</v>
      </c>
      <c r="Y49" s="111" t="s">
        <v>874</v>
      </c>
      <c r="Z49" s="111" t="s">
        <v>874</v>
      </c>
      <c r="AA49" s="111" t="s">
        <v>874</v>
      </c>
      <c r="AB49" s="111" t="s">
        <v>874</v>
      </c>
      <c r="AC49" s="111" t="s">
        <v>874</v>
      </c>
      <c r="AD49" s="111">
        <v>39.338240756489995</v>
      </c>
      <c r="AE49" s="111" t="s">
        <v>874</v>
      </c>
      <c r="AF49" s="111" t="s">
        <v>874</v>
      </c>
      <c r="AG49" s="111" t="s">
        <v>874</v>
      </c>
      <c r="AH49" s="111" t="s">
        <v>874</v>
      </c>
      <c r="AI49" s="111" t="s">
        <v>874</v>
      </c>
      <c r="AJ49" s="111" t="s">
        <v>874</v>
      </c>
      <c r="AK49" s="111" t="s">
        <v>874</v>
      </c>
      <c r="AL49" s="111" t="s">
        <v>874</v>
      </c>
      <c r="AM49" s="111" t="s">
        <v>874</v>
      </c>
      <c r="AN49" s="111" t="s">
        <v>874</v>
      </c>
      <c r="AO49" s="111" t="s">
        <v>874</v>
      </c>
      <c r="AP49" s="111" t="s">
        <v>874</v>
      </c>
      <c r="AQ49" s="111" t="s">
        <v>874</v>
      </c>
      <c r="AR49" s="111" t="s">
        <v>874</v>
      </c>
      <c r="AS49" s="111" t="s">
        <v>874</v>
      </c>
      <c r="AT49" s="111" t="s">
        <v>874</v>
      </c>
      <c r="AU49" s="111" t="s">
        <v>874</v>
      </c>
      <c r="AV49" s="111" t="s">
        <v>874</v>
      </c>
      <c r="AW49" s="111" t="s">
        <v>874</v>
      </c>
      <c r="AX49" s="111" t="s">
        <v>874</v>
      </c>
      <c r="AY49" s="111" t="s">
        <v>874</v>
      </c>
      <c r="AZ49" s="111" t="s">
        <v>874</v>
      </c>
      <c r="BA49" s="111" t="s">
        <v>874</v>
      </c>
      <c r="BB49" s="111" t="s">
        <v>874</v>
      </c>
      <c r="BC49" s="111" t="s">
        <v>874</v>
      </c>
    </row>
    <row r="50" spans="1:55" s="161" customFormat="1" ht="96">
      <c r="A50" s="147" t="s">
        <v>984</v>
      </c>
      <c r="B50" s="148" t="s">
        <v>978</v>
      </c>
      <c r="C50" s="147" t="s">
        <v>979</v>
      </c>
      <c r="D50" s="111" t="s">
        <v>874</v>
      </c>
      <c r="E50" s="111" t="s">
        <v>874</v>
      </c>
      <c r="F50" s="111" t="s">
        <v>874</v>
      </c>
      <c r="G50" s="111" t="s">
        <v>874</v>
      </c>
      <c r="H50" s="111" t="s">
        <v>874</v>
      </c>
      <c r="I50" s="111" t="s">
        <v>874</v>
      </c>
      <c r="J50" s="111" t="s">
        <v>874</v>
      </c>
      <c r="K50" s="111" t="s">
        <v>874</v>
      </c>
      <c r="L50" s="111" t="s">
        <v>874</v>
      </c>
      <c r="M50" s="111" t="s">
        <v>874</v>
      </c>
      <c r="N50" s="111" t="s">
        <v>874</v>
      </c>
      <c r="O50" s="111" t="s">
        <v>874</v>
      </c>
      <c r="P50" s="111" t="s">
        <v>874</v>
      </c>
      <c r="Q50" s="111" t="s">
        <v>874</v>
      </c>
      <c r="R50" s="111" t="s">
        <v>874</v>
      </c>
      <c r="S50" s="111" t="s">
        <v>874</v>
      </c>
      <c r="T50" s="111" t="s">
        <v>874</v>
      </c>
      <c r="U50" s="111" t="s">
        <v>874</v>
      </c>
      <c r="V50" s="111" t="s">
        <v>874</v>
      </c>
      <c r="W50" s="111" t="s">
        <v>874</v>
      </c>
      <c r="X50" s="111" t="s">
        <v>874</v>
      </c>
      <c r="Y50" s="111" t="s">
        <v>874</v>
      </c>
      <c r="Z50" s="111" t="s">
        <v>874</v>
      </c>
      <c r="AA50" s="111" t="s">
        <v>874</v>
      </c>
      <c r="AB50" s="111" t="s">
        <v>874</v>
      </c>
      <c r="AC50" s="111" t="s">
        <v>874</v>
      </c>
      <c r="AD50" s="111" t="s">
        <v>874</v>
      </c>
      <c r="AE50" s="111" t="s">
        <v>874</v>
      </c>
      <c r="AF50" s="111" t="s">
        <v>874</v>
      </c>
      <c r="AG50" s="111" t="s">
        <v>874</v>
      </c>
      <c r="AH50" s="111" t="s">
        <v>874</v>
      </c>
      <c r="AI50" s="111" t="s">
        <v>874</v>
      </c>
      <c r="AJ50" s="111" t="s">
        <v>874</v>
      </c>
      <c r="AK50" s="111" t="s">
        <v>874</v>
      </c>
      <c r="AL50" s="111" t="s">
        <v>874</v>
      </c>
      <c r="AM50" s="111" t="s">
        <v>874</v>
      </c>
      <c r="AN50" s="111" t="s">
        <v>874</v>
      </c>
      <c r="AO50" s="111" t="s">
        <v>874</v>
      </c>
      <c r="AP50" s="111" t="s">
        <v>874</v>
      </c>
      <c r="AQ50" s="111" t="s">
        <v>874</v>
      </c>
      <c r="AR50" s="111" t="s">
        <v>874</v>
      </c>
      <c r="AS50" s="111" t="s">
        <v>874</v>
      </c>
      <c r="AT50" s="111" t="s">
        <v>874</v>
      </c>
      <c r="AU50" s="111" t="s">
        <v>874</v>
      </c>
      <c r="AV50" s="111" t="s">
        <v>874</v>
      </c>
      <c r="AW50" s="111" t="s">
        <v>874</v>
      </c>
      <c r="AX50" s="111" t="s">
        <v>874</v>
      </c>
      <c r="AY50" s="111" t="s">
        <v>874</v>
      </c>
      <c r="AZ50" s="111" t="s">
        <v>874</v>
      </c>
      <c r="BA50" s="111" t="s">
        <v>874</v>
      </c>
      <c r="BB50" s="111" t="s">
        <v>874</v>
      </c>
      <c r="BC50" s="111" t="s">
        <v>874</v>
      </c>
    </row>
    <row r="51" spans="1:55" s="161" customFormat="1" ht="96">
      <c r="A51" s="147" t="s">
        <v>985</v>
      </c>
      <c r="B51" s="148" t="s">
        <v>980</v>
      </c>
      <c r="C51" s="147" t="s">
        <v>981</v>
      </c>
      <c r="D51" s="111" t="s">
        <v>874</v>
      </c>
      <c r="E51" s="111" t="s">
        <v>874</v>
      </c>
      <c r="F51" s="111" t="s">
        <v>874</v>
      </c>
      <c r="G51" s="111" t="s">
        <v>874</v>
      </c>
      <c r="H51" s="111" t="s">
        <v>874</v>
      </c>
      <c r="I51" s="111" t="s">
        <v>874</v>
      </c>
      <c r="J51" s="111" t="s">
        <v>874</v>
      </c>
      <c r="K51" s="111" t="s">
        <v>874</v>
      </c>
      <c r="L51" s="111" t="s">
        <v>874</v>
      </c>
      <c r="M51" s="111" t="s">
        <v>874</v>
      </c>
      <c r="N51" s="111" t="s">
        <v>874</v>
      </c>
      <c r="O51" s="111" t="s">
        <v>874</v>
      </c>
      <c r="P51" s="111" t="s">
        <v>874</v>
      </c>
      <c r="Q51" s="111" t="s">
        <v>874</v>
      </c>
      <c r="R51" s="111" t="s">
        <v>874</v>
      </c>
      <c r="S51" s="111" t="s">
        <v>874</v>
      </c>
      <c r="T51" s="111" t="s">
        <v>874</v>
      </c>
      <c r="U51" s="111" t="s">
        <v>874</v>
      </c>
      <c r="V51" s="111" t="s">
        <v>874</v>
      </c>
      <c r="W51" s="111" t="s">
        <v>874</v>
      </c>
      <c r="X51" s="111" t="s">
        <v>874</v>
      </c>
      <c r="Y51" s="111" t="s">
        <v>874</v>
      </c>
      <c r="Z51" s="111" t="s">
        <v>874</v>
      </c>
      <c r="AA51" s="111" t="s">
        <v>874</v>
      </c>
      <c r="AB51" s="111" t="s">
        <v>874</v>
      </c>
      <c r="AC51" s="111" t="s">
        <v>874</v>
      </c>
      <c r="AD51" s="111" t="s">
        <v>874</v>
      </c>
      <c r="AE51" s="111" t="s">
        <v>874</v>
      </c>
      <c r="AF51" s="111" t="s">
        <v>874</v>
      </c>
      <c r="AG51" s="111" t="s">
        <v>874</v>
      </c>
      <c r="AH51" s="111" t="s">
        <v>874</v>
      </c>
      <c r="AI51" s="111" t="s">
        <v>874</v>
      </c>
      <c r="AJ51" s="111" t="s">
        <v>874</v>
      </c>
      <c r="AK51" s="111" t="s">
        <v>874</v>
      </c>
      <c r="AL51" s="111" t="s">
        <v>874</v>
      </c>
      <c r="AM51" s="111" t="s">
        <v>874</v>
      </c>
      <c r="AN51" s="111" t="s">
        <v>874</v>
      </c>
      <c r="AO51" s="111" t="s">
        <v>874</v>
      </c>
      <c r="AP51" s="111" t="s">
        <v>874</v>
      </c>
      <c r="AQ51" s="111" t="s">
        <v>874</v>
      </c>
      <c r="AR51" s="111" t="s">
        <v>874</v>
      </c>
      <c r="AS51" s="111" t="s">
        <v>874</v>
      </c>
      <c r="AT51" s="111" t="s">
        <v>874</v>
      </c>
      <c r="AU51" s="111" t="s">
        <v>874</v>
      </c>
      <c r="AV51" s="111" t="s">
        <v>874</v>
      </c>
      <c r="AW51" s="111" t="s">
        <v>874</v>
      </c>
      <c r="AX51" s="111" t="s">
        <v>874</v>
      </c>
      <c r="AY51" s="111" t="s">
        <v>874</v>
      </c>
      <c r="AZ51" s="111" t="s">
        <v>874</v>
      </c>
      <c r="BA51" s="111" t="s">
        <v>874</v>
      </c>
      <c r="BB51" s="111" t="s">
        <v>874</v>
      </c>
      <c r="BC51" s="111" t="s">
        <v>874</v>
      </c>
    </row>
    <row r="52" spans="1:55" s="161" customFormat="1" ht="36">
      <c r="A52" s="222" t="s">
        <v>541</v>
      </c>
      <c r="B52" s="226" t="s">
        <v>858</v>
      </c>
      <c r="C52" s="222" t="s">
        <v>866</v>
      </c>
      <c r="D52" s="225">
        <f>SUM(D53:D54)</f>
        <v>20.415525249599998</v>
      </c>
      <c r="E52" s="225">
        <f t="shared" ref="E52:U52" si="195">SUM(E53:E54)</f>
        <v>0</v>
      </c>
      <c r="F52" s="225">
        <f t="shared" si="195"/>
        <v>0</v>
      </c>
      <c r="G52" s="225">
        <f t="shared" si="195"/>
        <v>0</v>
      </c>
      <c r="H52" s="225">
        <f t="shared" si="195"/>
        <v>0</v>
      </c>
      <c r="I52" s="225">
        <f t="shared" si="195"/>
        <v>0</v>
      </c>
      <c r="J52" s="225">
        <f t="shared" si="195"/>
        <v>0</v>
      </c>
      <c r="K52" s="225">
        <f t="shared" si="195"/>
        <v>0</v>
      </c>
      <c r="L52" s="225">
        <f t="shared" si="195"/>
        <v>0</v>
      </c>
      <c r="M52" s="225">
        <f t="shared" si="195"/>
        <v>0</v>
      </c>
      <c r="N52" s="225">
        <f t="shared" si="195"/>
        <v>0</v>
      </c>
      <c r="O52" s="225">
        <f t="shared" si="195"/>
        <v>0</v>
      </c>
      <c r="P52" s="225">
        <f t="shared" si="195"/>
        <v>0</v>
      </c>
      <c r="Q52" s="225">
        <f t="shared" si="195"/>
        <v>0</v>
      </c>
      <c r="R52" s="225">
        <f t="shared" si="195"/>
        <v>0</v>
      </c>
      <c r="S52" s="225">
        <f t="shared" si="195"/>
        <v>0</v>
      </c>
      <c r="T52" s="225">
        <f t="shared" si="195"/>
        <v>0</v>
      </c>
      <c r="U52" s="225">
        <f t="shared" si="195"/>
        <v>0</v>
      </c>
      <c r="V52" s="225">
        <f t="shared" ref="V52" si="196">SUM(V53:V54)</f>
        <v>0</v>
      </c>
      <c r="W52" s="225">
        <f t="shared" ref="W52" si="197">SUM(W53:W54)</f>
        <v>0</v>
      </c>
      <c r="X52" s="225">
        <f t="shared" ref="X52" si="198">SUM(X53:X54)</f>
        <v>0</v>
      </c>
      <c r="Y52" s="225">
        <f t="shared" ref="Y52" si="199">SUM(Y53:Y54)</f>
        <v>0</v>
      </c>
      <c r="Z52" s="225">
        <f t="shared" ref="Z52" si="200">SUM(Z53:Z54)</f>
        <v>0</v>
      </c>
      <c r="AA52" s="225">
        <f t="shared" ref="AA52" si="201">SUM(AA53:AA54)</f>
        <v>0</v>
      </c>
      <c r="AB52" s="225">
        <f t="shared" ref="AB52" si="202">SUM(AB53:AB54)</f>
        <v>0</v>
      </c>
      <c r="AC52" s="225">
        <f t="shared" ref="AC52" si="203">SUM(AC53:AC54)</f>
        <v>0</v>
      </c>
      <c r="AD52" s="225">
        <f t="shared" ref="AD52" si="204">SUM(AD53:AD54)</f>
        <v>17.012937707999999</v>
      </c>
      <c r="AE52" s="225">
        <f t="shared" ref="AE52" si="205">SUM(AE53:AE54)</f>
        <v>0</v>
      </c>
      <c r="AF52" s="225">
        <f t="shared" ref="AF52" si="206">SUM(AF53:AF54)</f>
        <v>0</v>
      </c>
      <c r="AG52" s="225">
        <f t="shared" ref="AG52" si="207">SUM(AG53:AG54)</f>
        <v>0</v>
      </c>
      <c r="AH52" s="225">
        <f t="shared" ref="AH52" si="208">SUM(AH53:AH54)</f>
        <v>0</v>
      </c>
      <c r="AI52" s="225">
        <f t="shared" ref="AI52" si="209">SUM(AI53:AI54)</f>
        <v>0</v>
      </c>
      <c r="AJ52" s="225">
        <f t="shared" ref="AJ52" si="210">SUM(AJ53:AJ54)</f>
        <v>0</v>
      </c>
      <c r="AK52" s="225">
        <f t="shared" ref="AK52" si="211">SUM(AK53:AK54)</f>
        <v>0</v>
      </c>
      <c r="AL52" s="225">
        <f t="shared" ref="AL52" si="212">SUM(AL53:AL54)</f>
        <v>0</v>
      </c>
      <c r="AM52" s="225">
        <f t="shared" ref="AM52" si="213">SUM(AM53:AM54)</f>
        <v>0</v>
      </c>
      <c r="AN52" s="225">
        <f t="shared" ref="AN52" si="214">SUM(AN53:AN54)</f>
        <v>0</v>
      </c>
      <c r="AO52" s="225">
        <f t="shared" ref="AO52" si="215">SUM(AO53:AO54)</f>
        <v>0</v>
      </c>
      <c r="AP52" s="225">
        <f t="shared" ref="AP52" si="216">SUM(AP53:AP54)</f>
        <v>0</v>
      </c>
      <c r="AQ52" s="225">
        <f t="shared" ref="AQ52" si="217">SUM(AQ53:AQ54)</f>
        <v>0</v>
      </c>
      <c r="AR52" s="225">
        <f t="shared" ref="AR52" si="218">SUM(AR53:AR54)</f>
        <v>0</v>
      </c>
      <c r="AS52" s="225">
        <f t="shared" ref="AS52" si="219">SUM(AS53:AS54)</f>
        <v>0</v>
      </c>
      <c r="AT52" s="225">
        <f t="shared" ref="AT52" si="220">SUM(AT53:AT54)</f>
        <v>0</v>
      </c>
      <c r="AU52" s="225">
        <f t="shared" ref="AU52" si="221">SUM(AU53:AU54)</f>
        <v>0</v>
      </c>
      <c r="AV52" s="225">
        <f t="shared" ref="AV52" si="222">SUM(AV53:AV54)</f>
        <v>0</v>
      </c>
      <c r="AW52" s="225">
        <f t="shared" ref="AW52" si="223">SUM(AW53:AW54)</f>
        <v>0</v>
      </c>
      <c r="AX52" s="225">
        <f t="shared" ref="AX52" si="224">SUM(AX53:AX54)</f>
        <v>0</v>
      </c>
      <c r="AY52" s="225">
        <f t="shared" ref="AY52" si="225">SUM(AY53:AY54)</f>
        <v>0</v>
      </c>
      <c r="AZ52" s="225">
        <f t="shared" ref="AZ52" si="226">SUM(AZ53:AZ54)</f>
        <v>0</v>
      </c>
      <c r="BA52" s="225">
        <f t="shared" ref="BA52" si="227">SUM(BA53:BA54)</f>
        <v>0</v>
      </c>
      <c r="BB52" s="225">
        <f t="shared" ref="BB52" si="228">SUM(BB53:BB54)</f>
        <v>0</v>
      </c>
      <c r="BC52" s="225">
        <f t="shared" ref="BC52" si="229">SUM(BC53:BC54)</f>
        <v>0</v>
      </c>
    </row>
    <row r="53" spans="1:55" s="161" customFormat="1" ht="24">
      <c r="A53" s="219" t="s">
        <v>859</v>
      </c>
      <c r="B53" s="231" t="s">
        <v>860</v>
      </c>
      <c r="C53" s="219" t="s">
        <v>866</v>
      </c>
      <c r="D53" s="220" t="s">
        <v>874</v>
      </c>
      <c r="E53" s="220" t="s">
        <v>874</v>
      </c>
      <c r="F53" s="220" t="s">
        <v>874</v>
      </c>
      <c r="G53" s="220" t="s">
        <v>874</v>
      </c>
      <c r="H53" s="220" t="s">
        <v>874</v>
      </c>
      <c r="I53" s="220" t="s">
        <v>874</v>
      </c>
      <c r="J53" s="220" t="s">
        <v>874</v>
      </c>
      <c r="K53" s="220" t="s">
        <v>874</v>
      </c>
      <c r="L53" s="220" t="s">
        <v>874</v>
      </c>
      <c r="M53" s="220" t="s">
        <v>874</v>
      </c>
      <c r="N53" s="220" t="s">
        <v>874</v>
      </c>
      <c r="O53" s="220" t="s">
        <v>874</v>
      </c>
      <c r="P53" s="220" t="s">
        <v>874</v>
      </c>
      <c r="Q53" s="220" t="s">
        <v>874</v>
      </c>
      <c r="R53" s="220" t="s">
        <v>874</v>
      </c>
      <c r="S53" s="220" t="s">
        <v>874</v>
      </c>
      <c r="T53" s="220" t="s">
        <v>874</v>
      </c>
      <c r="U53" s="220" t="s">
        <v>874</v>
      </c>
      <c r="V53" s="220" t="s">
        <v>874</v>
      </c>
      <c r="W53" s="220" t="s">
        <v>874</v>
      </c>
      <c r="X53" s="220" t="s">
        <v>874</v>
      </c>
      <c r="Y53" s="220" t="s">
        <v>874</v>
      </c>
      <c r="Z53" s="220" t="s">
        <v>874</v>
      </c>
      <c r="AA53" s="220" t="s">
        <v>874</v>
      </c>
      <c r="AB53" s="220" t="s">
        <v>874</v>
      </c>
      <c r="AC53" s="220" t="s">
        <v>874</v>
      </c>
      <c r="AD53" s="220" t="s">
        <v>874</v>
      </c>
      <c r="AE53" s="220" t="s">
        <v>874</v>
      </c>
      <c r="AF53" s="220" t="s">
        <v>874</v>
      </c>
      <c r="AG53" s="220" t="s">
        <v>874</v>
      </c>
      <c r="AH53" s="220" t="s">
        <v>874</v>
      </c>
      <c r="AI53" s="220" t="s">
        <v>874</v>
      </c>
      <c r="AJ53" s="220" t="s">
        <v>874</v>
      </c>
      <c r="AK53" s="220" t="s">
        <v>874</v>
      </c>
      <c r="AL53" s="220" t="s">
        <v>874</v>
      </c>
      <c r="AM53" s="220" t="s">
        <v>874</v>
      </c>
      <c r="AN53" s="220" t="s">
        <v>874</v>
      </c>
      <c r="AO53" s="220" t="s">
        <v>874</v>
      </c>
      <c r="AP53" s="220" t="s">
        <v>874</v>
      </c>
      <c r="AQ53" s="220" t="s">
        <v>874</v>
      </c>
      <c r="AR53" s="220" t="s">
        <v>874</v>
      </c>
      <c r="AS53" s="220" t="s">
        <v>874</v>
      </c>
      <c r="AT53" s="220" t="s">
        <v>874</v>
      </c>
      <c r="AU53" s="220" t="s">
        <v>874</v>
      </c>
      <c r="AV53" s="220" t="s">
        <v>874</v>
      </c>
      <c r="AW53" s="220" t="s">
        <v>874</v>
      </c>
      <c r="AX53" s="220" t="s">
        <v>874</v>
      </c>
      <c r="AY53" s="220" t="s">
        <v>874</v>
      </c>
      <c r="AZ53" s="220" t="s">
        <v>874</v>
      </c>
      <c r="BA53" s="220" t="s">
        <v>874</v>
      </c>
      <c r="BB53" s="220" t="s">
        <v>874</v>
      </c>
      <c r="BC53" s="220" t="s">
        <v>874</v>
      </c>
    </row>
    <row r="54" spans="1:55" s="161" customFormat="1" ht="24">
      <c r="A54" s="219" t="s">
        <v>986</v>
      </c>
      <c r="B54" s="231" t="s">
        <v>987</v>
      </c>
      <c r="C54" s="219" t="s">
        <v>866</v>
      </c>
      <c r="D54" s="220">
        <f>SUM(D55:D56)</f>
        <v>20.415525249599998</v>
      </c>
      <c r="E54" s="220">
        <f t="shared" ref="E54:R54" si="230">SUM(E55:E56)</f>
        <v>0</v>
      </c>
      <c r="F54" s="220">
        <f t="shared" si="230"/>
        <v>0</v>
      </c>
      <c r="G54" s="220">
        <f t="shared" si="230"/>
        <v>0</v>
      </c>
      <c r="H54" s="220">
        <f t="shared" si="230"/>
        <v>0</v>
      </c>
      <c r="I54" s="220">
        <f t="shared" si="230"/>
        <v>0</v>
      </c>
      <c r="J54" s="220">
        <f t="shared" si="230"/>
        <v>0</v>
      </c>
      <c r="K54" s="220">
        <f t="shared" si="230"/>
        <v>0</v>
      </c>
      <c r="L54" s="220">
        <f t="shared" si="230"/>
        <v>0</v>
      </c>
      <c r="M54" s="220">
        <f t="shared" si="230"/>
        <v>0</v>
      </c>
      <c r="N54" s="220">
        <f t="shared" si="230"/>
        <v>0</v>
      </c>
      <c r="O54" s="220">
        <f t="shared" si="230"/>
        <v>0</v>
      </c>
      <c r="P54" s="220">
        <f t="shared" si="230"/>
        <v>0</v>
      </c>
      <c r="Q54" s="220">
        <f t="shared" si="230"/>
        <v>0</v>
      </c>
      <c r="R54" s="220">
        <f t="shared" si="230"/>
        <v>0</v>
      </c>
      <c r="S54" s="220">
        <f t="shared" ref="S54" si="231">SUM(S55:S56)</f>
        <v>0</v>
      </c>
      <c r="T54" s="220">
        <f t="shared" ref="T54" si="232">SUM(T55:T56)</f>
        <v>0</v>
      </c>
      <c r="U54" s="220">
        <f t="shared" ref="U54" si="233">SUM(U55:U56)</f>
        <v>0</v>
      </c>
      <c r="V54" s="220">
        <f t="shared" ref="V54" si="234">SUM(V55:V56)</f>
        <v>0</v>
      </c>
      <c r="W54" s="220">
        <f t="shared" ref="W54" si="235">SUM(W55:W56)</f>
        <v>0</v>
      </c>
      <c r="X54" s="220">
        <f t="shared" ref="X54" si="236">SUM(X55:X56)</f>
        <v>0</v>
      </c>
      <c r="Y54" s="220">
        <f t="shared" ref="Y54" si="237">SUM(Y55:Y56)</f>
        <v>0</v>
      </c>
      <c r="Z54" s="220">
        <f t="shared" ref="Z54" si="238">SUM(Z55:Z56)</f>
        <v>0</v>
      </c>
      <c r="AA54" s="220">
        <f t="shared" ref="AA54" si="239">SUM(AA55:AA56)</f>
        <v>0</v>
      </c>
      <c r="AB54" s="220">
        <f t="shared" ref="AB54" si="240">SUM(AB55:AB56)</f>
        <v>0</v>
      </c>
      <c r="AC54" s="220">
        <f t="shared" ref="AC54" si="241">SUM(AC55:AC56)</f>
        <v>0</v>
      </c>
      <c r="AD54" s="220">
        <f t="shared" ref="AD54" si="242">SUM(AD55:AD56)</f>
        <v>17.012937707999999</v>
      </c>
      <c r="AE54" s="220">
        <f t="shared" ref="AE54" si="243">SUM(AE55:AE56)</f>
        <v>0</v>
      </c>
      <c r="AF54" s="220">
        <f t="shared" ref="AF54" si="244">SUM(AF55:AF56)</f>
        <v>0</v>
      </c>
      <c r="AG54" s="220">
        <f t="shared" ref="AG54" si="245">SUM(AG55:AG56)</f>
        <v>0</v>
      </c>
      <c r="AH54" s="220">
        <f t="shared" ref="AH54" si="246">SUM(AH55:AH56)</f>
        <v>0</v>
      </c>
      <c r="AI54" s="220">
        <f t="shared" ref="AI54" si="247">SUM(AI55:AI56)</f>
        <v>0</v>
      </c>
      <c r="AJ54" s="220">
        <f t="shared" ref="AJ54" si="248">SUM(AJ55:AJ56)</f>
        <v>0</v>
      </c>
      <c r="AK54" s="220">
        <f t="shared" ref="AK54" si="249">SUM(AK55:AK56)</f>
        <v>0</v>
      </c>
      <c r="AL54" s="220">
        <f t="shared" ref="AL54" si="250">SUM(AL55:AL56)</f>
        <v>0</v>
      </c>
      <c r="AM54" s="220">
        <f t="shared" ref="AM54" si="251">SUM(AM55:AM56)</f>
        <v>0</v>
      </c>
      <c r="AN54" s="220">
        <f t="shared" ref="AN54" si="252">SUM(AN55:AN56)</f>
        <v>0</v>
      </c>
      <c r="AO54" s="220">
        <f t="shared" ref="AO54" si="253">SUM(AO55:AO56)</f>
        <v>0</v>
      </c>
      <c r="AP54" s="220">
        <f t="shared" ref="AP54" si="254">SUM(AP55:AP56)</f>
        <v>0</v>
      </c>
      <c r="AQ54" s="220">
        <f t="shared" ref="AQ54" si="255">SUM(AQ55:AQ56)</f>
        <v>0</v>
      </c>
      <c r="AR54" s="220">
        <f t="shared" ref="AR54" si="256">SUM(AR55:AR56)</f>
        <v>0</v>
      </c>
      <c r="AS54" s="220">
        <f t="shared" ref="AS54" si="257">SUM(AS55:AS56)</f>
        <v>0</v>
      </c>
      <c r="AT54" s="220">
        <f t="shared" ref="AT54" si="258">SUM(AT55:AT56)</f>
        <v>0</v>
      </c>
      <c r="AU54" s="220">
        <f t="shared" ref="AU54" si="259">SUM(AU55:AU56)</f>
        <v>0</v>
      </c>
      <c r="AV54" s="220">
        <f t="shared" ref="AV54" si="260">SUM(AV55:AV56)</f>
        <v>0</v>
      </c>
      <c r="AW54" s="220">
        <f t="shared" ref="AW54" si="261">SUM(AW55:AW56)</f>
        <v>0</v>
      </c>
      <c r="AX54" s="220">
        <f t="shared" ref="AX54" si="262">SUM(AX55:AX56)</f>
        <v>0</v>
      </c>
      <c r="AY54" s="220">
        <f t="shared" ref="AY54" si="263">SUM(AY55:AY56)</f>
        <v>0</v>
      </c>
      <c r="AZ54" s="220">
        <f t="shared" ref="AZ54" si="264">SUM(AZ55:AZ56)</f>
        <v>0</v>
      </c>
      <c r="BA54" s="220">
        <f t="shared" ref="BA54" si="265">SUM(BA55:BA56)</f>
        <v>0</v>
      </c>
      <c r="BB54" s="220">
        <f t="shared" ref="BB54" si="266">SUM(BB55:BB56)</f>
        <v>0</v>
      </c>
      <c r="BC54" s="220">
        <f t="shared" ref="BC54" si="267">SUM(BC55:BC56)</f>
        <v>0</v>
      </c>
    </row>
    <row r="55" spans="1:55" s="161" customFormat="1" ht="108">
      <c r="A55" s="147" t="s">
        <v>992</v>
      </c>
      <c r="B55" s="148" t="s">
        <v>988</v>
      </c>
      <c r="C55" s="147" t="s">
        <v>989</v>
      </c>
      <c r="D55" s="111">
        <v>20.415525249599998</v>
      </c>
      <c r="E55" s="111" t="s">
        <v>874</v>
      </c>
      <c r="F55" s="111" t="s">
        <v>874</v>
      </c>
      <c r="G55" s="111" t="s">
        <v>874</v>
      </c>
      <c r="H55" s="111" t="s">
        <v>874</v>
      </c>
      <c r="I55" s="111" t="s">
        <v>874</v>
      </c>
      <c r="J55" s="111" t="s">
        <v>874</v>
      </c>
      <c r="K55" s="141" t="s">
        <v>874</v>
      </c>
      <c r="L55" s="141" t="s">
        <v>874</v>
      </c>
      <c r="M55" s="141" t="s">
        <v>874</v>
      </c>
      <c r="N55" s="141" t="s">
        <v>874</v>
      </c>
      <c r="O55" s="111" t="s">
        <v>874</v>
      </c>
      <c r="P55" s="141" t="s">
        <v>874</v>
      </c>
      <c r="Q55" s="111" t="s">
        <v>874</v>
      </c>
      <c r="R55" s="111" t="s">
        <v>874</v>
      </c>
      <c r="S55" s="111" t="s">
        <v>874</v>
      </c>
      <c r="T55" s="111" t="s">
        <v>874</v>
      </c>
      <c r="U55" s="111" t="s">
        <v>874</v>
      </c>
      <c r="V55" s="111" t="s">
        <v>874</v>
      </c>
      <c r="W55" s="111" t="s">
        <v>874</v>
      </c>
      <c r="X55" s="111" t="s">
        <v>874</v>
      </c>
      <c r="Y55" s="111" t="s">
        <v>874</v>
      </c>
      <c r="Z55" s="111" t="s">
        <v>874</v>
      </c>
      <c r="AA55" s="111" t="s">
        <v>874</v>
      </c>
      <c r="AB55" s="111" t="s">
        <v>874</v>
      </c>
      <c r="AC55" s="111" t="s">
        <v>874</v>
      </c>
      <c r="AD55" s="111">
        <v>17.012937707999999</v>
      </c>
      <c r="AE55" s="111" t="s">
        <v>874</v>
      </c>
      <c r="AF55" s="111" t="s">
        <v>874</v>
      </c>
      <c r="AG55" s="111" t="s">
        <v>874</v>
      </c>
      <c r="AH55" s="111" t="s">
        <v>874</v>
      </c>
      <c r="AI55" s="111" t="s">
        <v>874</v>
      </c>
      <c r="AJ55" s="111" t="s">
        <v>874</v>
      </c>
      <c r="AK55" s="141" t="s">
        <v>874</v>
      </c>
      <c r="AL55" s="141" t="s">
        <v>874</v>
      </c>
      <c r="AM55" s="141" t="s">
        <v>874</v>
      </c>
      <c r="AN55" s="141" t="s">
        <v>874</v>
      </c>
      <c r="AO55" s="111" t="s">
        <v>874</v>
      </c>
      <c r="AP55" s="141" t="s">
        <v>874</v>
      </c>
      <c r="AQ55" s="111" t="s">
        <v>874</v>
      </c>
      <c r="AR55" s="111" t="s">
        <v>874</v>
      </c>
      <c r="AS55" s="111" t="s">
        <v>874</v>
      </c>
      <c r="AT55" s="111" t="s">
        <v>874</v>
      </c>
      <c r="AU55" s="111" t="s">
        <v>874</v>
      </c>
      <c r="AV55" s="111" t="s">
        <v>874</v>
      </c>
      <c r="AW55" s="111" t="s">
        <v>874</v>
      </c>
      <c r="AX55" s="111" t="s">
        <v>874</v>
      </c>
      <c r="AY55" s="111" t="s">
        <v>874</v>
      </c>
      <c r="AZ55" s="111" t="s">
        <v>874</v>
      </c>
      <c r="BA55" s="111" t="s">
        <v>874</v>
      </c>
      <c r="BB55" s="111" t="s">
        <v>874</v>
      </c>
      <c r="BC55" s="111" t="s">
        <v>874</v>
      </c>
    </row>
    <row r="56" spans="1:55" s="161" customFormat="1" ht="72">
      <c r="A56" s="147" t="s">
        <v>993</v>
      </c>
      <c r="B56" s="148" t="s">
        <v>990</v>
      </c>
      <c r="C56" s="147" t="s">
        <v>991</v>
      </c>
      <c r="D56" s="111" t="s">
        <v>874</v>
      </c>
      <c r="E56" s="111" t="s">
        <v>874</v>
      </c>
      <c r="F56" s="111" t="s">
        <v>874</v>
      </c>
      <c r="G56" s="111" t="s">
        <v>874</v>
      </c>
      <c r="H56" s="111" t="s">
        <v>874</v>
      </c>
      <c r="I56" s="111" t="s">
        <v>874</v>
      </c>
      <c r="J56" s="111" t="s">
        <v>874</v>
      </c>
      <c r="K56" s="111" t="s">
        <v>874</v>
      </c>
      <c r="L56" s="111" t="s">
        <v>874</v>
      </c>
      <c r="M56" s="111" t="s">
        <v>874</v>
      </c>
      <c r="N56" s="111" t="s">
        <v>874</v>
      </c>
      <c r="O56" s="111" t="s">
        <v>874</v>
      </c>
      <c r="P56" s="111" t="s">
        <v>874</v>
      </c>
      <c r="Q56" s="111" t="s">
        <v>874</v>
      </c>
      <c r="R56" s="111" t="s">
        <v>874</v>
      </c>
      <c r="S56" s="111" t="s">
        <v>874</v>
      </c>
      <c r="T56" s="111" t="s">
        <v>874</v>
      </c>
      <c r="U56" s="111" t="s">
        <v>874</v>
      </c>
      <c r="V56" s="111" t="s">
        <v>874</v>
      </c>
      <c r="W56" s="111" t="s">
        <v>874</v>
      </c>
      <c r="X56" s="111" t="s">
        <v>874</v>
      </c>
      <c r="Y56" s="111" t="s">
        <v>874</v>
      </c>
      <c r="Z56" s="111" t="s">
        <v>874</v>
      </c>
      <c r="AA56" s="111" t="s">
        <v>874</v>
      </c>
      <c r="AB56" s="111" t="s">
        <v>874</v>
      </c>
      <c r="AC56" s="111" t="s">
        <v>874</v>
      </c>
      <c r="AD56" s="111" t="s">
        <v>874</v>
      </c>
      <c r="AE56" s="111" t="s">
        <v>874</v>
      </c>
      <c r="AF56" s="111" t="s">
        <v>874</v>
      </c>
      <c r="AG56" s="111" t="s">
        <v>874</v>
      </c>
      <c r="AH56" s="111" t="s">
        <v>874</v>
      </c>
      <c r="AI56" s="111" t="s">
        <v>874</v>
      </c>
      <c r="AJ56" s="111" t="s">
        <v>874</v>
      </c>
      <c r="AK56" s="111" t="s">
        <v>874</v>
      </c>
      <c r="AL56" s="111" t="s">
        <v>874</v>
      </c>
      <c r="AM56" s="111" t="s">
        <v>874</v>
      </c>
      <c r="AN56" s="111" t="s">
        <v>874</v>
      </c>
      <c r="AO56" s="111" t="s">
        <v>874</v>
      </c>
      <c r="AP56" s="111" t="s">
        <v>874</v>
      </c>
      <c r="AQ56" s="111" t="s">
        <v>874</v>
      </c>
      <c r="AR56" s="111" t="s">
        <v>874</v>
      </c>
      <c r="AS56" s="111" t="s">
        <v>874</v>
      </c>
      <c r="AT56" s="111" t="s">
        <v>874</v>
      </c>
      <c r="AU56" s="111" t="s">
        <v>874</v>
      </c>
      <c r="AV56" s="111" t="s">
        <v>874</v>
      </c>
      <c r="AW56" s="111" t="s">
        <v>874</v>
      </c>
      <c r="AX56" s="111" t="s">
        <v>874</v>
      </c>
      <c r="AY56" s="111" t="s">
        <v>874</v>
      </c>
      <c r="AZ56" s="111" t="s">
        <v>874</v>
      </c>
      <c r="BA56" s="111" t="s">
        <v>874</v>
      </c>
      <c r="BB56" s="111" t="s">
        <v>874</v>
      </c>
      <c r="BC56" s="111" t="s">
        <v>874</v>
      </c>
    </row>
    <row r="57" spans="1:55" s="161" customFormat="1" ht="24" hidden="1" outlineLevel="1">
      <c r="A57" s="147" t="s">
        <v>543</v>
      </c>
      <c r="B57" s="148" t="s">
        <v>994</v>
      </c>
      <c r="C57" s="147" t="s">
        <v>866</v>
      </c>
      <c r="D57" s="141" t="s">
        <v>874</v>
      </c>
      <c r="E57" s="141" t="s">
        <v>874</v>
      </c>
      <c r="F57" s="141" t="s">
        <v>874</v>
      </c>
      <c r="G57" s="141" t="s">
        <v>874</v>
      </c>
      <c r="H57" s="141" t="s">
        <v>874</v>
      </c>
      <c r="I57" s="141" t="s">
        <v>874</v>
      </c>
      <c r="J57" s="141" t="s">
        <v>874</v>
      </c>
      <c r="K57" s="141" t="s">
        <v>874</v>
      </c>
      <c r="L57" s="141" t="s">
        <v>874</v>
      </c>
      <c r="M57" s="141" t="s">
        <v>874</v>
      </c>
      <c r="N57" s="141" t="s">
        <v>874</v>
      </c>
      <c r="O57" s="141" t="s">
        <v>874</v>
      </c>
      <c r="P57" s="141" t="s">
        <v>874</v>
      </c>
      <c r="Q57" s="141" t="s">
        <v>874</v>
      </c>
      <c r="R57" s="141" t="s">
        <v>874</v>
      </c>
      <c r="S57" s="141" t="s">
        <v>874</v>
      </c>
      <c r="T57" s="141" t="s">
        <v>874</v>
      </c>
      <c r="U57" s="141" t="s">
        <v>874</v>
      </c>
      <c r="V57" s="141" t="s">
        <v>874</v>
      </c>
      <c r="W57" s="141" t="s">
        <v>874</v>
      </c>
      <c r="X57" s="141" t="s">
        <v>874</v>
      </c>
      <c r="Y57" s="141" t="s">
        <v>874</v>
      </c>
      <c r="Z57" s="141" t="s">
        <v>874</v>
      </c>
      <c r="AA57" s="141" t="s">
        <v>874</v>
      </c>
      <c r="AB57" s="141" t="s">
        <v>874</v>
      </c>
      <c r="AC57" s="141" t="s">
        <v>874</v>
      </c>
      <c r="AD57" s="141" t="s">
        <v>874</v>
      </c>
      <c r="AE57" s="141" t="s">
        <v>874</v>
      </c>
      <c r="AF57" s="141" t="s">
        <v>874</v>
      </c>
      <c r="AG57" s="141" t="s">
        <v>874</v>
      </c>
      <c r="AH57" s="141" t="s">
        <v>874</v>
      </c>
      <c r="AI57" s="141" t="s">
        <v>874</v>
      </c>
      <c r="AJ57" s="141" t="s">
        <v>874</v>
      </c>
      <c r="AK57" s="141" t="s">
        <v>874</v>
      </c>
      <c r="AL57" s="141" t="s">
        <v>874</v>
      </c>
      <c r="AM57" s="141" t="s">
        <v>874</v>
      </c>
      <c r="AN57" s="141" t="s">
        <v>874</v>
      </c>
      <c r="AO57" s="141" t="s">
        <v>874</v>
      </c>
      <c r="AP57" s="141" t="s">
        <v>874</v>
      </c>
      <c r="AQ57" s="141" t="s">
        <v>874</v>
      </c>
      <c r="AR57" s="141" t="s">
        <v>874</v>
      </c>
      <c r="AS57" s="141" t="s">
        <v>874</v>
      </c>
      <c r="AT57" s="141" t="s">
        <v>874</v>
      </c>
      <c r="AU57" s="141" t="s">
        <v>874</v>
      </c>
      <c r="AV57" s="141" t="s">
        <v>874</v>
      </c>
      <c r="AW57" s="141" t="s">
        <v>874</v>
      </c>
      <c r="AX57" s="141" t="s">
        <v>874</v>
      </c>
      <c r="AY57" s="141" t="s">
        <v>874</v>
      </c>
      <c r="AZ57" s="141" t="s">
        <v>874</v>
      </c>
      <c r="BA57" s="141" t="s">
        <v>874</v>
      </c>
      <c r="BB57" s="141" t="s">
        <v>874</v>
      </c>
      <c r="BC57" s="141" t="s">
        <v>874</v>
      </c>
    </row>
    <row r="58" spans="1:55" s="161" customFormat="1" ht="24" hidden="1" outlineLevel="1">
      <c r="A58" s="147" t="s">
        <v>545</v>
      </c>
      <c r="B58" s="148" t="s">
        <v>995</v>
      </c>
      <c r="C58" s="147" t="s">
        <v>866</v>
      </c>
      <c r="D58" s="141" t="s">
        <v>874</v>
      </c>
      <c r="E58" s="141" t="s">
        <v>874</v>
      </c>
      <c r="F58" s="141" t="s">
        <v>874</v>
      </c>
      <c r="G58" s="141" t="s">
        <v>874</v>
      </c>
      <c r="H58" s="141" t="s">
        <v>874</v>
      </c>
      <c r="I58" s="141" t="s">
        <v>874</v>
      </c>
      <c r="J58" s="141" t="s">
        <v>874</v>
      </c>
      <c r="K58" s="141" t="s">
        <v>874</v>
      </c>
      <c r="L58" s="141" t="s">
        <v>874</v>
      </c>
      <c r="M58" s="141" t="s">
        <v>874</v>
      </c>
      <c r="N58" s="141" t="s">
        <v>874</v>
      </c>
      <c r="O58" s="141" t="s">
        <v>874</v>
      </c>
      <c r="P58" s="141" t="s">
        <v>874</v>
      </c>
      <c r="Q58" s="141" t="s">
        <v>874</v>
      </c>
      <c r="R58" s="141" t="s">
        <v>874</v>
      </c>
      <c r="S58" s="141" t="s">
        <v>874</v>
      </c>
      <c r="T58" s="141" t="s">
        <v>874</v>
      </c>
      <c r="U58" s="141" t="s">
        <v>874</v>
      </c>
      <c r="V58" s="141" t="s">
        <v>874</v>
      </c>
      <c r="W58" s="141" t="s">
        <v>874</v>
      </c>
      <c r="X58" s="141" t="s">
        <v>874</v>
      </c>
      <c r="Y58" s="141" t="s">
        <v>874</v>
      </c>
      <c r="Z58" s="141" t="s">
        <v>874</v>
      </c>
      <c r="AA58" s="141" t="s">
        <v>874</v>
      </c>
      <c r="AB58" s="141" t="s">
        <v>874</v>
      </c>
      <c r="AC58" s="141" t="s">
        <v>874</v>
      </c>
      <c r="AD58" s="141" t="s">
        <v>874</v>
      </c>
      <c r="AE58" s="141" t="s">
        <v>874</v>
      </c>
      <c r="AF58" s="141" t="s">
        <v>874</v>
      </c>
      <c r="AG58" s="141" t="s">
        <v>874</v>
      </c>
      <c r="AH58" s="141" t="s">
        <v>874</v>
      </c>
      <c r="AI58" s="141" t="s">
        <v>874</v>
      </c>
      <c r="AJ58" s="141" t="s">
        <v>874</v>
      </c>
      <c r="AK58" s="141" t="s">
        <v>874</v>
      </c>
      <c r="AL58" s="141" t="s">
        <v>874</v>
      </c>
      <c r="AM58" s="141" t="s">
        <v>874</v>
      </c>
      <c r="AN58" s="141" t="s">
        <v>874</v>
      </c>
      <c r="AO58" s="141" t="s">
        <v>874</v>
      </c>
      <c r="AP58" s="141" t="s">
        <v>874</v>
      </c>
      <c r="AQ58" s="141" t="s">
        <v>874</v>
      </c>
      <c r="AR58" s="141" t="s">
        <v>874</v>
      </c>
      <c r="AS58" s="141" t="s">
        <v>874</v>
      </c>
      <c r="AT58" s="141" t="s">
        <v>874</v>
      </c>
      <c r="AU58" s="141" t="s">
        <v>874</v>
      </c>
      <c r="AV58" s="141" t="s">
        <v>874</v>
      </c>
      <c r="AW58" s="141" t="s">
        <v>874</v>
      </c>
      <c r="AX58" s="141" t="s">
        <v>874</v>
      </c>
      <c r="AY58" s="141" t="s">
        <v>874</v>
      </c>
      <c r="AZ58" s="141" t="s">
        <v>874</v>
      </c>
      <c r="BA58" s="141" t="s">
        <v>874</v>
      </c>
      <c r="BB58" s="141" t="s">
        <v>874</v>
      </c>
      <c r="BC58" s="141" t="s">
        <v>874</v>
      </c>
    </row>
    <row r="59" spans="1:55" s="161" customFormat="1" ht="24" hidden="1" outlineLevel="1">
      <c r="A59" s="147" t="s">
        <v>548</v>
      </c>
      <c r="B59" s="148" t="s">
        <v>996</v>
      </c>
      <c r="C59" s="147" t="s">
        <v>866</v>
      </c>
      <c r="D59" s="141" t="s">
        <v>874</v>
      </c>
      <c r="E59" s="141" t="s">
        <v>874</v>
      </c>
      <c r="F59" s="141" t="s">
        <v>874</v>
      </c>
      <c r="G59" s="141" t="s">
        <v>874</v>
      </c>
      <c r="H59" s="141" t="s">
        <v>874</v>
      </c>
      <c r="I59" s="141" t="s">
        <v>874</v>
      </c>
      <c r="J59" s="141" t="s">
        <v>874</v>
      </c>
      <c r="K59" s="141" t="s">
        <v>874</v>
      </c>
      <c r="L59" s="141" t="s">
        <v>874</v>
      </c>
      <c r="M59" s="141" t="s">
        <v>874</v>
      </c>
      <c r="N59" s="141" t="s">
        <v>874</v>
      </c>
      <c r="O59" s="141" t="s">
        <v>874</v>
      </c>
      <c r="P59" s="141" t="s">
        <v>874</v>
      </c>
      <c r="Q59" s="141" t="s">
        <v>874</v>
      </c>
      <c r="R59" s="141" t="s">
        <v>874</v>
      </c>
      <c r="S59" s="141" t="s">
        <v>874</v>
      </c>
      <c r="T59" s="141" t="s">
        <v>874</v>
      </c>
      <c r="U59" s="141" t="s">
        <v>874</v>
      </c>
      <c r="V59" s="141" t="s">
        <v>874</v>
      </c>
      <c r="W59" s="141" t="s">
        <v>874</v>
      </c>
      <c r="X59" s="141" t="s">
        <v>874</v>
      </c>
      <c r="Y59" s="141" t="s">
        <v>874</v>
      </c>
      <c r="Z59" s="141" t="s">
        <v>874</v>
      </c>
      <c r="AA59" s="141" t="s">
        <v>874</v>
      </c>
      <c r="AB59" s="141" t="s">
        <v>874</v>
      </c>
      <c r="AC59" s="141" t="s">
        <v>874</v>
      </c>
      <c r="AD59" s="141" t="s">
        <v>874</v>
      </c>
      <c r="AE59" s="141" t="s">
        <v>874</v>
      </c>
      <c r="AF59" s="141" t="s">
        <v>874</v>
      </c>
      <c r="AG59" s="141" t="s">
        <v>874</v>
      </c>
      <c r="AH59" s="141" t="s">
        <v>874</v>
      </c>
      <c r="AI59" s="141" t="s">
        <v>874</v>
      </c>
      <c r="AJ59" s="141" t="s">
        <v>874</v>
      </c>
      <c r="AK59" s="141" t="s">
        <v>874</v>
      </c>
      <c r="AL59" s="141" t="s">
        <v>874</v>
      </c>
      <c r="AM59" s="141" t="s">
        <v>874</v>
      </c>
      <c r="AN59" s="141" t="s">
        <v>874</v>
      </c>
      <c r="AO59" s="141" t="s">
        <v>874</v>
      </c>
      <c r="AP59" s="141" t="s">
        <v>874</v>
      </c>
      <c r="AQ59" s="141" t="s">
        <v>874</v>
      </c>
      <c r="AR59" s="141" t="s">
        <v>874</v>
      </c>
      <c r="AS59" s="141" t="s">
        <v>874</v>
      </c>
      <c r="AT59" s="141" t="s">
        <v>874</v>
      </c>
      <c r="AU59" s="141" t="s">
        <v>874</v>
      </c>
      <c r="AV59" s="141" t="s">
        <v>874</v>
      </c>
      <c r="AW59" s="141" t="s">
        <v>874</v>
      </c>
      <c r="AX59" s="141" t="s">
        <v>874</v>
      </c>
      <c r="AY59" s="141" t="s">
        <v>874</v>
      </c>
      <c r="AZ59" s="141" t="s">
        <v>874</v>
      </c>
      <c r="BA59" s="141" t="s">
        <v>874</v>
      </c>
      <c r="BB59" s="141" t="s">
        <v>874</v>
      </c>
      <c r="BC59" s="141" t="s">
        <v>874</v>
      </c>
    </row>
    <row r="60" spans="1:55" s="161" customFormat="1" ht="24" hidden="1" outlineLevel="1">
      <c r="A60" s="147" t="s">
        <v>549</v>
      </c>
      <c r="B60" s="148" t="s">
        <v>997</v>
      </c>
      <c r="C60" s="147" t="s">
        <v>866</v>
      </c>
      <c r="D60" s="141" t="s">
        <v>874</v>
      </c>
      <c r="E60" s="141" t="s">
        <v>874</v>
      </c>
      <c r="F60" s="141" t="s">
        <v>874</v>
      </c>
      <c r="G60" s="141" t="s">
        <v>874</v>
      </c>
      <c r="H60" s="141" t="s">
        <v>874</v>
      </c>
      <c r="I60" s="141" t="s">
        <v>874</v>
      </c>
      <c r="J60" s="141" t="s">
        <v>874</v>
      </c>
      <c r="K60" s="141" t="s">
        <v>874</v>
      </c>
      <c r="L60" s="141" t="s">
        <v>874</v>
      </c>
      <c r="M60" s="141" t="s">
        <v>874</v>
      </c>
      <c r="N60" s="141" t="s">
        <v>874</v>
      </c>
      <c r="O60" s="141" t="s">
        <v>874</v>
      </c>
      <c r="P60" s="141" t="s">
        <v>874</v>
      </c>
      <c r="Q60" s="141" t="s">
        <v>874</v>
      </c>
      <c r="R60" s="141" t="s">
        <v>874</v>
      </c>
      <c r="S60" s="141" t="s">
        <v>874</v>
      </c>
      <c r="T60" s="141" t="s">
        <v>874</v>
      </c>
      <c r="U60" s="141" t="s">
        <v>874</v>
      </c>
      <c r="V60" s="141" t="s">
        <v>874</v>
      </c>
      <c r="W60" s="141" t="s">
        <v>874</v>
      </c>
      <c r="X60" s="141" t="s">
        <v>874</v>
      </c>
      <c r="Y60" s="141" t="s">
        <v>874</v>
      </c>
      <c r="Z60" s="141" t="s">
        <v>874</v>
      </c>
      <c r="AA60" s="141" t="s">
        <v>874</v>
      </c>
      <c r="AB60" s="141" t="s">
        <v>874</v>
      </c>
      <c r="AC60" s="141" t="s">
        <v>874</v>
      </c>
      <c r="AD60" s="141" t="s">
        <v>874</v>
      </c>
      <c r="AE60" s="141" t="s">
        <v>874</v>
      </c>
      <c r="AF60" s="141" t="s">
        <v>874</v>
      </c>
      <c r="AG60" s="141" t="s">
        <v>874</v>
      </c>
      <c r="AH60" s="141" t="s">
        <v>874</v>
      </c>
      <c r="AI60" s="141" t="s">
        <v>874</v>
      </c>
      <c r="AJ60" s="141" t="s">
        <v>874</v>
      </c>
      <c r="AK60" s="141" t="s">
        <v>874</v>
      </c>
      <c r="AL60" s="141" t="s">
        <v>874</v>
      </c>
      <c r="AM60" s="141" t="s">
        <v>874</v>
      </c>
      <c r="AN60" s="141" t="s">
        <v>874</v>
      </c>
      <c r="AO60" s="141" t="s">
        <v>874</v>
      </c>
      <c r="AP60" s="141" t="s">
        <v>874</v>
      </c>
      <c r="AQ60" s="141" t="s">
        <v>874</v>
      </c>
      <c r="AR60" s="141" t="s">
        <v>874</v>
      </c>
      <c r="AS60" s="141" t="s">
        <v>874</v>
      </c>
      <c r="AT60" s="141" t="s">
        <v>874</v>
      </c>
      <c r="AU60" s="141" t="s">
        <v>874</v>
      </c>
      <c r="AV60" s="141" t="s">
        <v>874</v>
      </c>
      <c r="AW60" s="141" t="s">
        <v>874</v>
      </c>
      <c r="AX60" s="141" t="s">
        <v>874</v>
      </c>
      <c r="AY60" s="141" t="s">
        <v>874</v>
      </c>
      <c r="AZ60" s="141" t="s">
        <v>874</v>
      </c>
      <c r="BA60" s="141" t="s">
        <v>874</v>
      </c>
      <c r="BB60" s="141" t="s">
        <v>874</v>
      </c>
      <c r="BC60" s="141" t="s">
        <v>874</v>
      </c>
    </row>
    <row r="61" spans="1:55" s="161" customFormat="1" ht="24" hidden="1" outlineLevel="1">
      <c r="A61" s="147" t="s">
        <v>550</v>
      </c>
      <c r="B61" s="148" t="s">
        <v>998</v>
      </c>
      <c r="C61" s="147" t="s">
        <v>866</v>
      </c>
      <c r="D61" s="141" t="s">
        <v>874</v>
      </c>
      <c r="E61" s="141" t="s">
        <v>874</v>
      </c>
      <c r="F61" s="141" t="s">
        <v>874</v>
      </c>
      <c r="G61" s="141" t="s">
        <v>874</v>
      </c>
      <c r="H61" s="141" t="s">
        <v>874</v>
      </c>
      <c r="I61" s="141" t="s">
        <v>874</v>
      </c>
      <c r="J61" s="141" t="s">
        <v>874</v>
      </c>
      <c r="K61" s="141" t="s">
        <v>874</v>
      </c>
      <c r="L61" s="141" t="s">
        <v>874</v>
      </c>
      <c r="M61" s="141" t="s">
        <v>874</v>
      </c>
      <c r="N61" s="141" t="s">
        <v>874</v>
      </c>
      <c r="O61" s="141" t="s">
        <v>874</v>
      </c>
      <c r="P61" s="141" t="s">
        <v>874</v>
      </c>
      <c r="Q61" s="141" t="s">
        <v>874</v>
      </c>
      <c r="R61" s="141" t="s">
        <v>874</v>
      </c>
      <c r="S61" s="141" t="s">
        <v>874</v>
      </c>
      <c r="T61" s="141" t="s">
        <v>874</v>
      </c>
      <c r="U61" s="141" t="s">
        <v>874</v>
      </c>
      <c r="V61" s="141" t="s">
        <v>874</v>
      </c>
      <c r="W61" s="141" t="s">
        <v>874</v>
      </c>
      <c r="X61" s="141" t="s">
        <v>874</v>
      </c>
      <c r="Y61" s="141" t="s">
        <v>874</v>
      </c>
      <c r="Z61" s="141" t="s">
        <v>874</v>
      </c>
      <c r="AA61" s="141" t="s">
        <v>874</v>
      </c>
      <c r="AB61" s="141" t="s">
        <v>874</v>
      </c>
      <c r="AC61" s="141" t="s">
        <v>874</v>
      </c>
      <c r="AD61" s="141" t="s">
        <v>874</v>
      </c>
      <c r="AE61" s="141" t="s">
        <v>874</v>
      </c>
      <c r="AF61" s="141" t="s">
        <v>874</v>
      </c>
      <c r="AG61" s="141" t="s">
        <v>874</v>
      </c>
      <c r="AH61" s="141" t="s">
        <v>874</v>
      </c>
      <c r="AI61" s="141" t="s">
        <v>874</v>
      </c>
      <c r="AJ61" s="141" t="s">
        <v>874</v>
      </c>
      <c r="AK61" s="141" t="s">
        <v>874</v>
      </c>
      <c r="AL61" s="141" t="s">
        <v>874</v>
      </c>
      <c r="AM61" s="141" t="s">
        <v>874</v>
      </c>
      <c r="AN61" s="141" t="s">
        <v>874</v>
      </c>
      <c r="AO61" s="141" t="s">
        <v>874</v>
      </c>
      <c r="AP61" s="141" t="s">
        <v>874</v>
      </c>
      <c r="AQ61" s="141" t="s">
        <v>874</v>
      </c>
      <c r="AR61" s="141" t="s">
        <v>874</v>
      </c>
      <c r="AS61" s="141" t="s">
        <v>874</v>
      </c>
      <c r="AT61" s="141" t="s">
        <v>874</v>
      </c>
      <c r="AU61" s="141" t="s">
        <v>874</v>
      </c>
      <c r="AV61" s="141" t="s">
        <v>874</v>
      </c>
      <c r="AW61" s="141" t="s">
        <v>874</v>
      </c>
      <c r="AX61" s="141" t="s">
        <v>874</v>
      </c>
      <c r="AY61" s="141" t="s">
        <v>874</v>
      </c>
      <c r="AZ61" s="141" t="s">
        <v>874</v>
      </c>
      <c r="BA61" s="141" t="s">
        <v>874</v>
      </c>
      <c r="BB61" s="141" t="s">
        <v>874</v>
      </c>
      <c r="BC61" s="141" t="s">
        <v>874</v>
      </c>
    </row>
    <row r="62" spans="1:55" s="161" customFormat="1" ht="36" hidden="1" outlineLevel="1">
      <c r="A62" s="147" t="s">
        <v>551</v>
      </c>
      <c r="B62" s="148" t="s">
        <v>999</v>
      </c>
      <c r="C62" s="147" t="s">
        <v>866</v>
      </c>
      <c r="D62" s="141" t="s">
        <v>874</v>
      </c>
      <c r="E62" s="141" t="s">
        <v>874</v>
      </c>
      <c r="F62" s="141" t="s">
        <v>874</v>
      </c>
      <c r="G62" s="141" t="s">
        <v>874</v>
      </c>
      <c r="H62" s="141" t="s">
        <v>874</v>
      </c>
      <c r="I62" s="141" t="s">
        <v>874</v>
      </c>
      <c r="J62" s="141" t="s">
        <v>874</v>
      </c>
      <c r="K62" s="141" t="s">
        <v>874</v>
      </c>
      <c r="L62" s="141" t="s">
        <v>874</v>
      </c>
      <c r="M62" s="141" t="s">
        <v>874</v>
      </c>
      <c r="N62" s="141" t="s">
        <v>874</v>
      </c>
      <c r="O62" s="141" t="s">
        <v>874</v>
      </c>
      <c r="P62" s="141" t="s">
        <v>874</v>
      </c>
      <c r="Q62" s="141" t="s">
        <v>874</v>
      </c>
      <c r="R62" s="141" t="s">
        <v>874</v>
      </c>
      <c r="S62" s="141" t="s">
        <v>874</v>
      </c>
      <c r="T62" s="141" t="s">
        <v>874</v>
      </c>
      <c r="U62" s="141" t="s">
        <v>874</v>
      </c>
      <c r="V62" s="141" t="s">
        <v>874</v>
      </c>
      <c r="W62" s="141" t="s">
        <v>874</v>
      </c>
      <c r="X62" s="141" t="s">
        <v>874</v>
      </c>
      <c r="Y62" s="141" t="s">
        <v>874</v>
      </c>
      <c r="Z62" s="141" t="s">
        <v>874</v>
      </c>
      <c r="AA62" s="141" t="s">
        <v>874</v>
      </c>
      <c r="AB62" s="141" t="s">
        <v>874</v>
      </c>
      <c r="AC62" s="141" t="s">
        <v>874</v>
      </c>
      <c r="AD62" s="141" t="s">
        <v>874</v>
      </c>
      <c r="AE62" s="141" t="s">
        <v>874</v>
      </c>
      <c r="AF62" s="141" t="s">
        <v>874</v>
      </c>
      <c r="AG62" s="141" t="s">
        <v>874</v>
      </c>
      <c r="AH62" s="141" t="s">
        <v>874</v>
      </c>
      <c r="AI62" s="141" t="s">
        <v>874</v>
      </c>
      <c r="AJ62" s="141" t="s">
        <v>874</v>
      </c>
      <c r="AK62" s="141" t="s">
        <v>874</v>
      </c>
      <c r="AL62" s="141" t="s">
        <v>874</v>
      </c>
      <c r="AM62" s="141" t="s">
        <v>874</v>
      </c>
      <c r="AN62" s="141" t="s">
        <v>874</v>
      </c>
      <c r="AO62" s="141" t="s">
        <v>874</v>
      </c>
      <c r="AP62" s="141" t="s">
        <v>874</v>
      </c>
      <c r="AQ62" s="141" t="s">
        <v>874</v>
      </c>
      <c r="AR62" s="141" t="s">
        <v>874</v>
      </c>
      <c r="AS62" s="141" t="s">
        <v>874</v>
      </c>
      <c r="AT62" s="141" t="s">
        <v>874</v>
      </c>
      <c r="AU62" s="141" t="s">
        <v>874</v>
      </c>
      <c r="AV62" s="141" t="s">
        <v>874</v>
      </c>
      <c r="AW62" s="141" t="s">
        <v>874</v>
      </c>
      <c r="AX62" s="141" t="s">
        <v>874</v>
      </c>
      <c r="AY62" s="141" t="s">
        <v>874</v>
      </c>
      <c r="AZ62" s="141" t="s">
        <v>874</v>
      </c>
      <c r="BA62" s="141" t="s">
        <v>874</v>
      </c>
      <c r="BB62" s="141" t="s">
        <v>874</v>
      </c>
      <c r="BC62" s="141" t="s">
        <v>874</v>
      </c>
    </row>
    <row r="63" spans="1:55" s="161" customFormat="1" ht="36" hidden="1" outlineLevel="1">
      <c r="A63" s="147" t="s">
        <v>552</v>
      </c>
      <c r="B63" s="148" t="s">
        <v>1000</v>
      </c>
      <c r="C63" s="147" t="s">
        <v>866</v>
      </c>
      <c r="D63" s="141" t="s">
        <v>874</v>
      </c>
      <c r="E63" s="141" t="s">
        <v>874</v>
      </c>
      <c r="F63" s="141" t="s">
        <v>874</v>
      </c>
      <c r="G63" s="141" t="s">
        <v>874</v>
      </c>
      <c r="H63" s="141" t="s">
        <v>874</v>
      </c>
      <c r="I63" s="141" t="s">
        <v>874</v>
      </c>
      <c r="J63" s="141" t="s">
        <v>874</v>
      </c>
      <c r="K63" s="141" t="s">
        <v>874</v>
      </c>
      <c r="L63" s="141" t="s">
        <v>874</v>
      </c>
      <c r="M63" s="141" t="s">
        <v>874</v>
      </c>
      <c r="N63" s="141" t="s">
        <v>874</v>
      </c>
      <c r="O63" s="141" t="s">
        <v>874</v>
      </c>
      <c r="P63" s="141" t="s">
        <v>874</v>
      </c>
      <c r="Q63" s="141" t="s">
        <v>874</v>
      </c>
      <c r="R63" s="141" t="s">
        <v>874</v>
      </c>
      <c r="S63" s="141" t="s">
        <v>874</v>
      </c>
      <c r="T63" s="141" t="s">
        <v>874</v>
      </c>
      <c r="U63" s="141" t="s">
        <v>874</v>
      </c>
      <c r="V63" s="141" t="s">
        <v>874</v>
      </c>
      <c r="W63" s="141" t="s">
        <v>874</v>
      </c>
      <c r="X63" s="141" t="s">
        <v>874</v>
      </c>
      <c r="Y63" s="141" t="s">
        <v>874</v>
      </c>
      <c r="Z63" s="141" t="s">
        <v>874</v>
      </c>
      <c r="AA63" s="141" t="s">
        <v>874</v>
      </c>
      <c r="AB63" s="141" t="s">
        <v>874</v>
      </c>
      <c r="AC63" s="141" t="s">
        <v>874</v>
      </c>
      <c r="AD63" s="141" t="s">
        <v>874</v>
      </c>
      <c r="AE63" s="141" t="s">
        <v>874</v>
      </c>
      <c r="AF63" s="141" t="s">
        <v>874</v>
      </c>
      <c r="AG63" s="141" t="s">
        <v>874</v>
      </c>
      <c r="AH63" s="141" t="s">
        <v>874</v>
      </c>
      <c r="AI63" s="141" t="s">
        <v>874</v>
      </c>
      <c r="AJ63" s="141" t="s">
        <v>874</v>
      </c>
      <c r="AK63" s="141" t="s">
        <v>874</v>
      </c>
      <c r="AL63" s="141" t="s">
        <v>874</v>
      </c>
      <c r="AM63" s="141" t="s">
        <v>874</v>
      </c>
      <c r="AN63" s="141" t="s">
        <v>874</v>
      </c>
      <c r="AO63" s="141" t="s">
        <v>874</v>
      </c>
      <c r="AP63" s="141" t="s">
        <v>874</v>
      </c>
      <c r="AQ63" s="141" t="s">
        <v>874</v>
      </c>
      <c r="AR63" s="141" t="s">
        <v>874</v>
      </c>
      <c r="AS63" s="141" t="s">
        <v>874</v>
      </c>
      <c r="AT63" s="141" t="s">
        <v>874</v>
      </c>
      <c r="AU63" s="141" t="s">
        <v>874</v>
      </c>
      <c r="AV63" s="141" t="s">
        <v>874</v>
      </c>
      <c r="AW63" s="141" t="s">
        <v>874</v>
      </c>
      <c r="AX63" s="141" t="s">
        <v>874</v>
      </c>
      <c r="AY63" s="141" t="s">
        <v>874</v>
      </c>
      <c r="AZ63" s="141" t="s">
        <v>874</v>
      </c>
      <c r="BA63" s="141" t="s">
        <v>874</v>
      </c>
      <c r="BB63" s="141" t="s">
        <v>874</v>
      </c>
      <c r="BC63" s="141" t="s">
        <v>874</v>
      </c>
    </row>
    <row r="64" spans="1:55" s="161" customFormat="1" ht="36" hidden="1" outlineLevel="1">
      <c r="A64" s="147" t="s">
        <v>553</v>
      </c>
      <c r="B64" s="148" t="s">
        <v>1001</v>
      </c>
      <c r="C64" s="147" t="s">
        <v>866</v>
      </c>
      <c r="D64" s="141" t="s">
        <v>874</v>
      </c>
      <c r="E64" s="141" t="s">
        <v>874</v>
      </c>
      <c r="F64" s="141" t="s">
        <v>874</v>
      </c>
      <c r="G64" s="141" t="s">
        <v>874</v>
      </c>
      <c r="H64" s="141" t="s">
        <v>874</v>
      </c>
      <c r="I64" s="141" t="s">
        <v>874</v>
      </c>
      <c r="J64" s="141" t="s">
        <v>874</v>
      </c>
      <c r="K64" s="141" t="s">
        <v>874</v>
      </c>
      <c r="L64" s="141" t="s">
        <v>874</v>
      </c>
      <c r="M64" s="141" t="s">
        <v>874</v>
      </c>
      <c r="N64" s="141" t="s">
        <v>874</v>
      </c>
      <c r="O64" s="141" t="s">
        <v>874</v>
      </c>
      <c r="P64" s="141" t="s">
        <v>874</v>
      </c>
      <c r="Q64" s="141" t="s">
        <v>874</v>
      </c>
      <c r="R64" s="141" t="s">
        <v>874</v>
      </c>
      <c r="S64" s="141" t="s">
        <v>874</v>
      </c>
      <c r="T64" s="141" t="s">
        <v>874</v>
      </c>
      <c r="U64" s="141" t="s">
        <v>874</v>
      </c>
      <c r="V64" s="141" t="s">
        <v>874</v>
      </c>
      <c r="W64" s="141" t="s">
        <v>874</v>
      </c>
      <c r="X64" s="141" t="s">
        <v>874</v>
      </c>
      <c r="Y64" s="141" t="s">
        <v>874</v>
      </c>
      <c r="Z64" s="141" t="s">
        <v>874</v>
      </c>
      <c r="AA64" s="141" t="s">
        <v>874</v>
      </c>
      <c r="AB64" s="141" t="s">
        <v>874</v>
      </c>
      <c r="AC64" s="141" t="s">
        <v>874</v>
      </c>
      <c r="AD64" s="141" t="s">
        <v>874</v>
      </c>
      <c r="AE64" s="141" t="s">
        <v>874</v>
      </c>
      <c r="AF64" s="141" t="s">
        <v>874</v>
      </c>
      <c r="AG64" s="141" t="s">
        <v>874</v>
      </c>
      <c r="AH64" s="141" t="s">
        <v>874</v>
      </c>
      <c r="AI64" s="141" t="s">
        <v>874</v>
      </c>
      <c r="AJ64" s="141" t="s">
        <v>874</v>
      </c>
      <c r="AK64" s="141" t="s">
        <v>874</v>
      </c>
      <c r="AL64" s="141" t="s">
        <v>874</v>
      </c>
      <c r="AM64" s="141" t="s">
        <v>874</v>
      </c>
      <c r="AN64" s="141" t="s">
        <v>874</v>
      </c>
      <c r="AO64" s="141" t="s">
        <v>874</v>
      </c>
      <c r="AP64" s="141" t="s">
        <v>874</v>
      </c>
      <c r="AQ64" s="141" t="s">
        <v>874</v>
      </c>
      <c r="AR64" s="141" t="s">
        <v>874</v>
      </c>
      <c r="AS64" s="141" t="s">
        <v>874</v>
      </c>
      <c r="AT64" s="141" t="s">
        <v>874</v>
      </c>
      <c r="AU64" s="141" t="s">
        <v>874</v>
      </c>
      <c r="AV64" s="141" t="s">
        <v>874</v>
      </c>
      <c r="AW64" s="141" t="s">
        <v>874</v>
      </c>
      <c r="AX64" s="141" t="s">
        <v>874</v>
      </c>
      <c r="AY64" s="141" t="s">
        <v>874</v>
      </c>
      <c r="AZ64" s="141" t="s">
        <v>874</v>
      </c>
      <c r="BA64" s="141" t="s">
        <v>874</v>
      </c>
      <c r="BB64" s="141" t="s">
        <v>874</v>
      </c>
      <c r="BC64" s="141" t="s">
        <v>874</v>
      </c>
    </row>
    <row r="65" spans="1:55" s="161" customFormat="1" ht="36" hidden="1" outlineLevel="1">
      <c r="A65" s="147" t="s">
        <v>1002</v>
      </c>
      <c r="B65" s="148" t="s">
        <v>1003</v>
      </c>
      <c r="C65" s="147" t="s">
        <v>866</v>
      </c>
      <c r="D65" s="141" t="s">
        <v>874</v>
      </c>
      <c r="E65" s="141" t="s">
        <v>874</v>
      </c>
      <c r="F65" s="141" t="s">
        <v>874</v>
      </c>
      <c r="G65" s="141" t="s">
        <v>874</v>
      </c>
      <c r="H65" s="141" t="s">
        <v>874</v>
      </c>
      <c r="I65" s="141" t="s">
        <v>874</v>
      </c>
      <c r="J65" s="141" t="s">
        <v>874</v>
      </c>
      <c r="K65" s="141" t="s">
        <v>874</v>
      </c>
      <c r="L65" s="141" t="s">
        <v>874</v>
      </c>
      <c r="M65" s="141" t="s">
        <v>874</v>
      </c>
      <c r="N65" s="141" t="s">
        <v>874</v>
      </c>
      <c r="O65" s="141" t="s">
        <v>874</v>
      </c>
      <c r="P65" s="141" t="s">
        <v>874</v>
      </c>
      <c r="Q65" s="141" t="s">
        <v>874</v>
      </c>
      <c r="R65" s="141" t="s">
        <v>874</v>
      </c>
      <c r="S65" s="141" t="s">
        <v>874</v>
      </c>
      <c r="T65" s="141" t="s">
        <v>874</v>
      </c>
      <c r="U65" s="141" t="s">
        <v>874</v>
      </c>
      <c r="V65" s="141" t="s">
        <v>874</v>
      </c>
      <c r="W65" s="141" t="s">
        <v>874</v>
      </c>
      <c r="X65" s="141" t="s">
        <v>874</v>
      </c>
      <c r="Y65" s="141" t="s">
        <v>874</v>
      </c>
      <c r="Z65" s="141" t="s">
        <v>874</v>
      </c>
      <c r="AA65" s="141" t="s">
        <v>874</v>
      </c>
      <c r="AB65" s="141" t="s">
        <v>874</v>
      </c>
      <c r="AC65" s="141" t="s">
        <v>874</v>
      </c>
      <c r="AD65" s="141" t="s">
        <v>874</v>
      </c>
      <c r="AE65" s="141" t="s">
        <v>874</v>
      </c>
      <c r="AF65" s="141" t="s">
        <v>874</v>
      </c>
      <c r="AG65" s="141" t="s">
        <v>874</v>
      </c>
      <c r="AH65" s="141" t="s">
        <v>874</v>
      </c>
      <c r="AI65" s="141" t="s">
        <v>874</v>
      </c>
      <c r="AJ65" s="141" t="s">
        <v>874</v>
      </c>
      <c r="AK65" s="141" t="s">
        <v>874</v>
      </c>
      <c r="AL65" s="141" t="s">
        <v>874</v>
      </c>
      <c r="AM65" s="141" t="s">
        <v>874</v>
      </c>
      <c r="AN65" s="141" t="s">
        <v>874</v>
      </c>
      <c r="AO65" s="141" t="s">
        <v>874</v>
      </c>
      <c r="AP65" s="141" t="s">
        <v>874</v>
      </c>
      <c r="AQ65" s="141" t="s">
        <v>874</v>
      </c>
      <c r="AR65" s="141" t="s">
        <v>874</v>
      </c>
      <c r="AS65" s="141" t="s">
        <v>874</v>
      </c>
      <c r="AT65" s="141" t="s">
        <v>874</v>
      </c>
      <c r="AU65" s="141" t="s">
        <v>874</v>
      </c>
      <c r="AV65" s="141" t="s">
        <v>874</v>
      </c>
      <c r="AW65" s="141" t="s">
        <v>874</v>
      </c>
      <c r="AX65" s="141" t="s">
        <v>874</v>
      </c>
      <c r="AY65" s="141" t="s">
        <v>874</v>
      </c>
      <c r="AZ65" s="141" t="s">
        <v>874</v>
      </c>
      <c r="BA65" s="141" t="s">
        <v>874</v>
      </c>
      <c r="BB65" s="141" t="s">
        <v>874</v>
      </c>
      <c r="BC65" s="141" t="s">
        <v>874</v>
      </c>
    </row>
    <row r="66" spans="1:55" s="161" customFormat="1" ht="36" hidden="1" outlineLevel="1">
      <c r="A66" s="147" t="s">
        <v>1004</v>
      </c>
      <c r="B66" s="148" t="s">
        <v>861</v>
      </c>
      <c r="C66" s="147" t="s">
        <v>866</v>
      </c>
      <c r="D66" s="141" t="s">
        <v>874</v>
      </c>
      <c r="E66" s="141" t="s">
        <v>874</v>
      </c>
      <c r="F66" s="141" t="s">
        <v>874</v>
      </c>
      <c r="G66" s="141" t="s">
        <v>874</v>
      </c>
      <c r="H66" s="141" t="s">
        <v>874</v>
      </c>
      <c r="I66" s="141" t="s">
        <v>874</v>
      </c>
      <c r="J66" s="141" t="s">
        <v>874</v>
      </c>
      <c r="K66" s="141" t="s">
        <v>874</v>
      </c>
      <c r="L66" s="141" t="s">
        <v>874</v>
      </c>
      <c r="M66" s="141" t="s">
        <v>874</v>
      </c>
      <c r="N66" s="141" t="s">
        <v>874</v>
      </c>
      <c r="O66" s="141" t="s">
        <v>874</v>
      </c>
      <c r="P66" s="141" t="s">
        <v>874</v>
      </c>
      <c r="Q66" s="141" t="s">
        <v>874</v>
      </c>
      <c r="R66" s="141" t="s">
        <v>874</v>
      </c>
      <c r="S66" s="141" t="s">
        <v>874</v>
      </c>
      <c r="T66" s="141" t="s">
        <v>874</v>
      </c>
      <c r="U66" s="141" t="s">
        <v>874</v>
      </c>
      <c r="V66" s="141" t="s">
        <v>874</v>
      </c>
      <c r="W66" s="141" t="s">
        <v>874</v>
      </c>
      <c r="X66" s="141" t="s">
        <v>874</v>
      </c>
      <c r="Y66" s="141" t="s">
        <v>874</v>
      </c>
      <c r="Z66" s="141" t="s">
        <v>874</v>
      </c>
      <c r="AA66" s="141" t="s">
        <v>874</v>
      </c>
      <c r="AB66" s="141" t="s">
        <v>874</v>
      </c>
      <c r="AC66" s="141" t="s">
        <v>874</v>
      </c>
      <c r="AD66" s="141" t="s">
        <v>874</v>
      </c>
      <c r="AE66" s="141" t="s">
        <v>874</v>
      </c>
      <c r="AF66" s="141" t="s">
        <v>874</v>
      </c>
      <c r="AG66" s="141" t="s">
        <v>874</v>
      </c>
      <c r="AH66" s="141" t="s">
        <v>874</v>
      </c>
      <c r="AI66" s="141" t="s">
        <v>874</v>
      </c>
      <c r="AJ66" s="141" t="s">
        <v>874</v>
      </c>
      <c r="AK66" s="141" t="s">
        <v>874</v>
      </c>
      <c r="AL66" s="141" t="s">
        <v>874</v>
      </c>
      <c r="AM66" s="141" t="s">
        <v>874</v>
      </c>
      <c r="AN66" s="141" t="s">
        <v>874</v>
      </c>
      <c r="AO66" s="141" t="s">
        <v>874</v>
      </c>
      <c r="AP66" s="141" t="s">
        <v>874</v>
      </c>
      <c r="AQ66" s="141" t="s">
        <v>874</v>
      </c>
      <c r="AR66" s="141" t="s">
        <v>874</v>
      </c>
      <c r="AS66" s="141" t="s">
        <v>874</v>
      </c>
      <c r="AT66" s="141" t="s">
        <v>874</v>
      </c>
      <c r="AU66" s="141" t="s">
        <v>874</v>
      </c>
      <c r="AV66" s="141" t="s">
        <v>874</v>
      </c>
      <c r="AW66" s="141" t="s">
        <v>874</v>
      </c>
      <c r="AX66" s="141" t="s">
        <v>874</v>
      </c>
      <c r="AY66" s="141" t="s">
        <v>874</v>
      </c>
      <c r="AZ66" s="141" t="s">
        <v>874</v>
      </c>
      <c r="BA66" s="141" t="s">
        <v>874</v>
      </c>
      <c r="BB66" s="141" t="s">
        <v>874</v>
      </c>
      <c r="BC66" s="141" t="s">
        <v>874</v>
      </c>
    </row>
    <row r="67" spans="1:55" s="161" customFormat="1" ht="24" hidden="1" outlineLevel="1">
      <c r="A67" s="147" t="s">
        <v>1005</v>
      </c>
      <c r="B67" s="148" t="s">
        <v>1006</v>
      </c>
      <c r="C67" s="147" t="s">
        <v>866</v>
      </c>
      <c r="D67" s="141" t="s">
        <v>874</v>
      </c>
      <c r="E67" s="141" t="s">
        <v>874</v>
      </c>
      <c r="F67" s="141" t="s">
        <v>874</v>
      </c>
      <c r="G67" s="141" t="s">
        <v>874</v>
      </c>
      <c r="H67" s="141" t="s">
        <v>874</v>
      </c>
      <c r="I67" s="141" t="s">
        <v>874</v>
      </c>
      <c r="J67" s="141" t="s">
        <v>874</v>
      </c>
      <c r="K67" s="141" t="s">
        <v>874</v>
      </c>
      <c r="L67" s="141" t="s">
        <v>874</v>
      </c>
      <c r="M67" s="141" t="s">
        <v>874</v>
      </c>
      <c r="N67" s="141" t="s">
        <v>874</v>
      </c>
      <c r="O67" s="141" t="s">
        <v>874</v>
      </c>
      <c r="P67" s="141" t="s">
        <v>874</v>
      </c>
      <c r="Q67" s="141" t="s">
        <v>874</v>
      </c>
      <c r="R67" s="141" t="s">
        <v>874</v>
      </c>
      <c r="S67" s="141" t="s">
        <v>874</v>
      </c>
      <c r="T67" s="141" t="s">
        <v>874</v>
      </c>
      <c r="U67" s="141" t="s">
        <v>874</v>
      </c>
      <c r="V67" s="141" t="s">
        <v>874</v>
      </c>
      <c r="W67" s="141" t="s">
        <v>874</v>
      </c>
      <c r="X67" s="141" t="s">
        <v>874</v>
      </c>
      <c r="Y67" s="141" t="s">
        <v>874</v>
      </c>
      <c r="Z67" s="141" t="s">
        <v>874</v>
      </c>
      <c r="AA67" s="141" t="s">
        <v>874</v>
      </c>
      <c r="AB67" s="141" t="s">
        <v>874</v>
      </c>
      <c r="AC67" s="141" t="s">
        <v>874</v>
      </c>
      <c r="AD67" s="141" t="s">
        <v>874</v>
      </c>
      <c r="AE67" s="141" t="s">
        <v>874</v>
      </c>
      <c r="AF67" s="141" t="s">
        <v>874</v>
      </c>
      <c r="AG67" s="141" t="s">
        <v>874</v>
      </c>
      <c r="AH67" s="141" t="s">
        <v>874</v>
      </c>
      <c r="AI67" s="141" t="s">
        <v>874</v>
      </c>
      <c r="AJ67" s="141" t="s">
        <v>874</v>
      </c>
      <c r="AK67" s="141" t="s">
        <v>874</v>
      </c>
      <c r="AL67" s="141" t="s">
        <v>874</v>
      </c>
      <c r="AM67" s="141" t="s">
        <v>874</v>
      </c>
      <c r="AN67" s="141" t="s">
        <v>874</v>
      </c>
      <c r="AO67" s="141" t="s">
        <v>874</v>
      </c>
      <c r="AP67" s="141" t="s">
        <v>874</v>
      </c>
      <c r="AQ67" s="141" t="s">
        <v>874</v>
      </c>
      <c r="AR67" s="141" t="s">
        <v>874</v>
      </c>
      <c r="AS67" s="141" t="s">
        <v>874</v>
      </c>
      <c r="AT67" s="141" t="s">
        <v>874</v>
      </c>
      <c r="AU67" s="141" t="s">
        <v>874</v>
      </c>
      <c r="AV67" s="141" t="s">
        <v>874</v>
      </c>
      <c r="AW67" s="141" t="s">
        <v>874</v>
      </c>
      <c r="AX67" s="141" t="s">
        <v>874</v>
      </c>
      <c r="AY67" s="141" t="s">
        <v>874</v>
      </c>
      <c r="AZ67" s="141" t="s">
        <v>874</v>
      </c>
      <c r="BA67" s="141" t="s">
        <v>874</v>
      </c>
      <c r="BB67" s="141" t="s">
        <v>874</v>
      </c>
      <c r="BC67" s="141" t="s">
        <v>874</v>
      </c>
    </row>
    <row r="68" spans="1:55" s="161" customFormat="1" ht="36" hidden="1" outlineLevel="1">
      <c r="A68" s="147" t="s">
        <v>862</v>
      </c>
      <c r="B68" s="148" t="s">
        <v>863</v>
      </c>
      <c r="C68" s="147" t="s">
        <v>866</v>
      </c>
      <c r="D68" s="141" t="s">
        <v>874</v>
      </c>
      <c r="E68" s="141" t="s">
        <v>874</v>
      </c>
      <c r="F68" s="141" t="s">
        <v>874</v>
      </c>
      <c r="G68" s="141" t="s">
        <v>874</v>
      </c>
      <c r="H68" s="141" t="s">
        <v>874</v>
      </c>
      <c r="I68" s="141" t="s">
        <v>874</v>
      </c>
      <c r="J68" s="141" t="s">
        <v>874</v>
      </c>
      <c r="K68" s="141" t="s">
        <v>874</v>
      </c>
      <c r="L68" s="141" t="s">
        <v>874</v>
      </c>
      <c r="M68" s="141" t="s">
        <v>874</v>
      </c>
      <c r="N68" s="141" t="s">
        <v>874</v>
      </c>
      <c r="O68" s="141" t="s">
        <v>874</v>
      </c>
      <c r="P68" s="141" t="s">
        <v>874</v>
      </c>
      <c r="Q68" s="141" t="s">
        <v>874</v>
      </c>
      <c r="R68" s="141" t="s">
        <v>874</v>
      </c>
      <c r="S68" s="141" t="s">
        <v>874</v>
      </c>
      <c r="T68" s="141" t="s">
        <v>874</v>
      </c>
      <c r="U68" s="141" t="s">
        <v>874</v>
      </c>
      <c r="V68" s="141" t="s">
        <v>874</v>
      </c>
      <c r="W68" s="141" t="s">
        <v>874</v>
      </c>
      <c r="X68" s="141" t="s">
        <v>874</v>
      </c>
      <c r="Y68" s="141" t="s">
        <v>874</v>
      </c>
      <c r="Z68" s="141" t="s">
        <v>874</v>
      </c>
      <c r="AA68" s="141" t="s">
        <v>874</v>
      </c>
      <c r="AB68" s="141" t="s">
        <v>874</v>
      </c>
      <c r="AC68" s="141" t="s">
        <v>874</v>
      </c>
      <c r="AD68" s="141" t="s">
        <v>874</v>
      </c>
      <c r="AE68" s="141" t="s">
        <v>874</v>
      </c>
      <c r="AF68" s="141" t="s">
        <v>874</v>
      </c>
      <c r="AG68" s="141" t="s">
        <v>874</v>
      </c>
      <c r="AH68" s="141" t="s">
        <v>874</v>
      </c>
      <c r="AI68" s="141" t="s">
        <v>874</v>
      </c>
      <c r="AJ68" s="141" t="s">
        <v>874</v>
      </c>
      <c r="AK68" s="141" t="s">
        <v>874</v>
      </c>
      <c r="AL68" s="141" t="s">
        <v>874</v>
      </c>
      <c r="AM68" s="141" t="s">
        <v>874</v>
      </c>
      <c r="AN68" s="141" t="s">
        <v>874</v>
      </c>
      <c r="AO68" s="141" t="s">
        <v>874</v>
      </c>
      <c r="AP68" s="141" t="s">
        <v>874</v>
      </c>
      <c r="AQ68" s="141" t="s">
        <v>874</v>
      </c>
      <c r="AR68" s="141" t="s">
        <v>874</v>
      </c>
      <c r="AS68" s="141" t="s">
        <v>874</v>
      </c>
      <c r="AT68" s="141" t="s">
        <v>874</v>
      </c>
      <c r="AU68" s="141" t="s">
        <v>874</v>
      </c>
      <c r="AV68" s="141" t="s">
        <v>874</v>
      </c>
      <c r="AW68" s="141" t="s">
        <v>874</v>
      </c>
      <c r="AX68" s="141" t="s">
        <v>874</v>
      </c>
      <c r="AY68" s="141" t="s">
        <v>874</v>
      </c>
      <c r="AZ68" s="141" t="s">
        <v>874</v>
      </c>
      <c r="BA68" s="141" t="s">
        <v>874</v>
      </c>
      <c r="BB68" s="141" t="s">
        <v>874</v>
      </c>
      <c r="BC68" s="141" t="s">
        <v>874</v>
      </c>
    </row>
    <row r="69" spans="1:55" s="161" customFormat="1" ht="48" hidden="1" outlineLevel="1">
      <c r="A69" s="147" t="s">
        <v>97</v>
      </c>
      <c r="B69" s="148" t="s">
        <v>1007</v>
      </c>
      <c r="C69" s="147" t="s">
        <v>866</v>
      </c>
      <c r="D69" s="141" t="s">
        <v>874</v>
      </c>
      <c r="E69" s="141" t="s">
        <v>874</v>
      </c>
      <c r="F69" s="141" t="s">
        <v>874</v>
      </c>
      <c r="G69" s="141" t="s">
        <v>874</v>
      </c>
      <c r="H69" s="141" t="s">
        <v>874</v>
      </c>
      <c r="I69" s="141" t="s">
        <v>874</v>
      </c>
      <c r="J69" s="141" t="s">
        <v>874</v>
      </c>
      <c r="K69" s="141" t="s">
        <v>874</v>
      </c>
      <c r="L69" s="141" t="s">
        <v>874</v>
      </c>
      <c r="M69" s="141" t="s">
        <v>874</v>
      </c>
      <c r="N69" s="141" t="s">
        <v>874</v>
      </c>
      <c r="O69" s="141" t="s">
        <v>874</v>
      </c>
      <c r="P69" s="141" t="s">
        <v>874</v>
      </c>
      <c r="Q69" s="141" t="s">
        <v>874</v>
      </c>
      <c r="R69" s="141" t="s">
        <v>874</v>
      </c>
      <c r="S69" s="141" t="s">
        <v>874</v>
      </c>
      <c r="T69" s="141" t="s">
        <v>874</v>
      </c>
      <c r="U69" s="141" t="s">
        <v>874</v>
      </c>
      <c r="V69" s="141" t="s">
        <v>874</v>
      </c>
      <c r="W69" s="141" t="s">
        <v>874</v>
      </c>
      <c r="X69" s="141" t="s">
        <v>874</v>
      </c>
      <c r="Y69" s="141" t="s">
        <v>874</v>
      </c>
      <c r="Z69" s="141" t="s">
        <v>874</v>
      </c>
      <c r="AA69" s="141" t="s">
        <v>874</v>
      </c>
      <c r="AB69" s="141" t="s">
        <v>874</v>
      </c>
      <c r="AC69" s="141" t="s">
        <v>874</v>
      </c>
      <c r="AD69" s="141" t="s">
        <v>874</v>
      </c>
      <c r="AE69" s="141" t="s">
        <v>874</v>
      </c>
      <c r="AF69" s="141" t="s">
        <v>874</v>
      </c>
      <c r="AG69" s="141" t="s">
        <v>874</v>
      </c>
      <c r="AH69" s="141" t="s">
        <v>874</v>
      </c>
      <c r="AI69" s="141" t="s">
        <v>874</v>
      </c>
      <c r="AJ69" s="141" t="s">
        <v>874</v>
      </c>
      <c r="AK69" s="141" t="s">
        <v>874</v>
      </c>
      <c r="AL69" s="141" t="s">
        <v>874</v>
      </c>
      <c r="AM69" s="141" t="s">
        <v>874</v>
      </c>
      <c r="AN69" s="141" t="s">
        <v>874</v>
      </c>
      <c r="AO69" s="141" t="s">
        <v>874</v>
      </c>
      <c r="AP69" s="141" t="s">
        <v>874</v>
      </c>
      <c r="AQ69" s="141" t="s">
        <v>874</v>
      </c>
      <c r="AR69" s="141" t="s">
        <v>874</v>
      </c>
      <c r="AS69" s="141" t="s">
        <v>874</v>
      </c>
      <c r="AT69" s="141" t="s">
        <v>874</v>
      </c>
      <c r="AU69" s="141" t="s">
        <v>874</v>
      </c>
      <c r="AV69" s="141" t="s">
        <v>874</v>
      </c>
      <c r="AW69" s="141" t="s">
        <v>874</v>
      </c>
      <c r="AX69" s="141" t="s">
        <v>874</v>
      </c>
      <c r="AY69" s="141" t="s">
        <v>874</v>
      </c>
      <c r="AZ69" s="141" t="s">
        <v>874</v>
      </c>
      <c r="BA69" s="141" t="s">
        <v>874</v>
      </c>
      <c r="BB69" s="141" t="s">
        <v>874</v>
      </c>
      <c r="BC69" s="141" t="s">
        <v>874</v>
      </c>
    </row>
    <row r="70" spans="1:55" s="161" customFormat="1" ht="24" collapsed="1">
      <c r="A70" s="222" t="s">
        <v>99</v>
      </c>
      <c r="B70" s="226" t="s">
        <v>864</v>
      </c>
      <c r="C70" s="222" t="s">
        <v>866</v>
      </c>
      <c r="D70" s="225">
        <f>SUM(D71:D73)</f>
        <v>3.5651566579680005</v>
      </c>
      <c r="E70" s="225">
        <f t="shared" ref="E70:U70" si="268">SUM(E71:E73)</f>
        <v>3.6396335199999998</v>
      </c>
      <c r="F70" s="225">
        <f t="shared" si="268"/>
        <v>0</v>
      </c>
      <c r="G70" s="225">
        <f t="shared" si="268"/>
        <v>3.4306987599999998</v>
      </c>
      <c r="H70" s="225">
        <f t="shared" si="268"/>
        <v>9.0190939999999997E-2</v>
      </c>
      <c r="I70" s="225">
        <f t="shared" si="268"/>
        <v>0.11874381999999999</v>
      </c>
      <c r="J70" s="225">
        <f t="shared" si="268"/>
        <v>3.6396335199999998</v>
      </c>
      <c r="K70" s="225">
        <f t="shared" si="268"/>
        <v>0</v>
      </c>
      <c r="L70" s="225">
        <f t="shared" si="268"/>
        <v>3.4306987599999998</v>
      </c>
      <c r="M70" s="225">
        <f t="shared" si="268"/>
        <v>9.0190939999999997E-2</v>
      </c>
      <c r="N70" s="225">
        <f t="shared" si="268"/>
        <v>0.11874381999999999</v>
      </c>
      <c r="O70" s="225">
        <f t="shared" si="268"/>
        <v>0</v>
      </c>
      <c r="P70" s="225">
        <f t="shared" si="268"/>
        <v>0</v>
      </c>
      <c r="Q70" s="225">
        <f t="shared" si="268"/>
        <v>0</v>
      </c>
      <c r="R70" s="225">
        <f t="shared" si="268"/>
        <v>0</v>
      </c>
      <c r="S70" s="225">
        <f t="shared" si="268"/>
        <v>0</v>
      </c>
      <c r="T70" s="225">
        <f t="shared" si="268"/>
        <v>0</v>
      </c>
      <c r="U70" s="225">
        <f t="shared" si="268"/>
        <v>0</v>
      </c>
      <c r="V70" s="225">
        <f t="shared" ref="V70" si="269">SUM(V71:V73)</f>
        <v>0</v>
      </c>
      <c r="W70" s="225">
        <f t="shared" ref="W70" si="270">SUM(W71:W73)</f>
        <v>0</v>
      </c>
      <c r="X70" s="225">
        <f t="shared" ref="X70" si="271">SUM(X71:X73)</f>
        <v>0</v>
      </c>
      <c r="Y70" s="225">
        <f t="shared" ref="Y70" si="272">SUM(Y71:Y73)</f>
        <v>0</v>
      </c>
      <c r="Z70" s="225">
        <f t="shared" ref="Z70" si="273">SUM(Z71:Z73)</f>
        <v>0</v>
      </c>
      <c r="AA70" s="225">
        <f t="shared" ref="AA70" si="274">SUM(AA71:AA73)</f>
        <v>0</v>
      </c>
      <c r="AB70" s="225">
        <f t="shared" ref="AB70" si="275">SUM(AB71:AB73)</f>
        <v>0</v>
      </c>
      <c r="AC70" s="225">
        <f t="shared" ref="AC70" si="276">SUM(AC71:AC73)</f>
        <v>0</v>
      </c>
      <c r="AD70" s="225">
        <f t="shared" ref="AD70" si="277">SUM(AD71:AD73)</f>
        <v>2.9709638816400004</v>
      </c>
      <c r="AE70" s="225">
        <f t="shared" ref="AE70" si="278">SUM(AE71:AE73)</f>
        <v>7.4762110000000002</v>
      </c>
      <c r="AF70" s="225">
        <f t="shared" ref="AF70" si="279">SUM(AF71:AF73)</f>
        <v>0</v>
      </c>
      <c r="AG70" s="225">
        <f t="shared" ref="AG70" si="280">SUM(AG71:AG73)</f>
        <v>7.2986620000000002</v>
      </c>
      <c r="AH70" s="225">
        <f t="shared" ref="AH70" si="281">SUM(AH71:AH73)</f>
        <v>8.2097000000000003E-2</v>
      </c>
      <c r="AI70" s="225">
        <f t="shared" ref="AI70" si="282">SUM(AI71:AI73)</f>
        <v>9.5451999999999995E-2</v>
      </c>
      <c r="AJ70" s="225">
        <f t="shared" ref="AJ70" si="283">SUM(AJ71:AJ73)</f>
        <v>7.4762110000000002</v>
      </c>
      <c r="AK70" s="225">
        <f t="shared" ref="AK70" si="284">SUM(AK71:AK73)</f>
        <v>0</v>
      </c>
      <c r="AL70" s="225">
        <f t="shared" ref="AL70" si="285">SUM(AL71:AL73)</f>
        <v>7.2986620000000002</v>
      </c>
      <c r="AM70" s="225">
        <f t="shared" ref="AM70" si="286">SUM(AM71:AM73)</f>
        <v>8.2097000000000003E-2</v>
      </c>
      <c r="AN70" s="225">
        <f t="shared" ref="AN70" si="287">SUM(AN71:AN73)</f>
        <v>9.5451999999999995E-2</v>
      </c>
      <c r="AO70" s="225">
        <f t="shared" ref="AO70" si="288">SUM(AO71:AO73)</f>
        <v>0</v>
      </c>
      <c r="AP70" s="225">
        <f t="shared" ref="AP70" si="289">SUM(AP71:AP73)</f>
        <v>0</v>
      </c>
      <c r="AQ70" s="225">
        <f t="shared" ref="AQ70" si="290">SUM(AQ71:AQ73)</f>
        <v>0</v>
      </c>
      <c r="AR70" s="225">
        <f t="shared" ref="AR70" si="291">SUM(AR71:AR73)</f>
        <v>0</v>
      </c>
      <c r="AS70" s="225">
        <f t="shared" ref="AS70" si="292">SUM(AS71:AS73)</f>
        <v>0</v>
      </c>
      <c r="AT70" s="225">
        <f t="shared" ref="AT70" si="293">SUM(AT71:AT73)</f>
        <v>0</v>
      </c>
      <c r="AU70" s="225">
        <f t="shared" ref="AU70" si="294">SUM(AU71:AU73)</f>
        <v>0</v>
      </c>
      <c r="AV70" s="225">
        <f t="shared" ref="AV70" si="295">SUM(AV71:AV73)</f>
        <v>0</v>
      </c>
      <c r="AW70" s="225">
        <f t="shared" ref="AW70" si="296">SUM(AW71:AW73)</f>
        <v>0</v>
      </c>
      <c r="AX70" s="225">
        <f t="shared" ref="AX70" si="297">SUM(AX71:AX73)</f>
        <v>0</v>
      </c>
      <c r="AY70" s="225">
        <f t="shared" ref="AY70" si="298">SUM(AY71:AY73)</f>
        <v>0</v>
      </c>
      <c r="AZ70" s="225">
        <f t="shared" ref="AZ70" si="299">SUM(AZ71:AZ73)</f>
        <v>0</v>
      </c>
      <c r="BA70" s="225">
        <f t="shared" ref="BA70" si="300">SUM(BA71:BA73)</f>
        <v>0</v>
      </c>
      <c r="BB70" s="225">
        <f t="shared" ref="BB70" si="301">SUM(BB71:BB73)</f>
        <v>0</v>
      </c>
      <c r="BC70" s="225">
        <f t="shared" ref="BC70" si="302">SUM(BC71:BC73)</f>
        <v>0</v>
      </c>
    </row>
    <row r="71" spans="1:55" s="161" customFormat="1" ht="36">
      <c r="A71" s="147" t="s">
        <v>912</v>
      </c>
      <c r="B71" s="148" t="s">
        <v>1008</v>
      </c>
      <c r="C71" s="147" t="s">
        <v>1009</v>
      </c>
      <c r="D71" s="111" t="s">
        <v>874</v>
      </c>
      <c r="E71" s="111" t="s">
        <v>874</v>
      </c>
      <c r="F71" s="111" t="s">
        <v>874</v>
      </c>
      <c r="G71" s="111" t="s">
        <v>874</v>
      </c>
      <c r="H71" s="111" t="s">
        <v>874</v>
      </c>
      <c r="I71" s="111" t="s">
        <v>874</v>
      </c>
      <c r="J71" s="111" t="s">
        <v>874</v>
      </c>
      <c r="K71" s="111" t="s">
        <v>874</v>
      </c>
      <c r="L71" s="111" t="s">
        <v>874</v>
      </c>
      <c r="M71" s="111" t="s">
        <v>874</v>
      </c>
      <c r="N71" s="111" t="s">
        <v>874</v>
      </c>
      <c r="O71" s="111" t="s">
        <v>874</v>
      </c>
      <c r="P71" s="111" t="s">
        <v>874</v>
      </c>
      <c r="Q71" s="111" t="s">
        <v>874</v>
      </c>
      <c r="R71" s="111" t="s">
        <v>874</v>
      </c>
      <c r="S71" s="111" t="s">
        <v>874</v>
      </c>
      <c r="T71" s="111" t="s">
        <v>874</v>
      </c>
      <c r="U71" s="111" t="s">
        <v>874</v>
      </c>
      <c r="V71" s="111" t="s">
        <v>874</v>
      </c>
      <c r="W71" s="111" t="s">
        <v>874</v>
      </c>
      <c r="X71" s="111" t="s">
        <v>874</v>
      </c>
      <c r="Y71" s="111" t="s">
        <v>874</v>
      </c>
      <c r="Z71" s="111" t="s">
        <v>874</v>
      </c>
      <c r="AA71" s="111" t="s">
        <v>874</v>
      </c>
      <c r="AB71" s="111" t="s">
        <v>874</v>
      </c>
      <c r="AC71" s="111" t="s">
        <v>874</v>
      </c>
      <c r="AD71" s="111" t="s">
        <v>874</v>
      </c>
      <c r="AE71" s="111" t="s">
        <v>874</v>
      </c>
      <c r="AF71" s="111" t="s">
        <v>874</v>
      </c>
      <c r="AG71" s="111" t="s">
        <v>874</v>
      </c>
      <c r="AH71" s="111" t="s">
        <v>874</v>
      </c>
      <c r="AI71" s="111" t="s">
        <v>874</v>
      </c>
      <c r="AJ71" s="111" t="s">
        <v>874</v>
      </c>
      <c r="AK71" s="111" t="s">
        <v>874</v>
      </c>
      <c r="AL71" s="111" t="s">
        <v>874</v>
      </c>
      <c r="AM71" s="111" t="s">
        <v>874</v>
      </c>
      <c r="AN71" s="111" t="s">
        <v>874</v>
      </c>
      <c r="AO71" s="111" t="s">
        <v>874</v>
      </c>
      <c r="AP71" s="111" t="s">
        <v>874</v>
      </c>
      <c r="AQ71" s="111" t="s">
        <v>874</v>
      </c>
      <c r="AR71" s="111" t="s">
        <v>874</v>
      </c>
      <c r="AS71" s="111" t="s">
        <v>874</v>
      </c>
      <c r="AT71" s="111" t="s">
        <v>874</v>
      </c>
      <c r="AU71" s="111" t="s">
        <v>874</v>
      </c>
      <c r="AV71" s="111" t="s">
        <v>874</v>
      </c>
      <c r="AW71" s="111" t="s">
        <v>874</v>
      </c>
      <c r="AX71" s="111" t="s">
        <v>874</v>
      </c>
      <c r="AY71" s="111" t="s">
        <v>874</v>
      </c>
      <c r="AZ71" s="111" t="s">
        <v>874</v>
      </c>
      <c r="BA71" s="111" t="s">
        <v>874</v>
      </c>
      <c r="BB71" s="111" t="s">
        <v>874</v>
      </c>
      <c r="BC71" s="111" t="s">
        <v>874</v>
      </c>
    </row>
    <row r="72" spans="1:55" s="161" customFormat="1" ht="48">
      <c r="A72" s="147" t="s">
        <v>913</v>
      </c>
      <c r="B72" s="148" t="s">
        <v>1010</v>
      </c>
      <c r="C72" s="147" t="s">
        <v>1011</v>
      </c>
      <c r="D72" s="244">
        <v>3.4194036000000003</v>
      </c>
      <c r="E72" s="111">
        <f>SUM(F72:I72)</f>
        <v>3.6396335199999998</v>
      </c>
      <c r="F72" s="111" t="s">
        <v>874</v>
      </c>
      <c r="G72" s="111">
        <f>L72</f>
        <v>3.4306987599999998</v>
      </c>
      <c r="H72" s="111">
        <f t="shared" ref="H72:I72" si="303">M72</f>
        <v>9.0190939999999997E-2</v>
      </c>
      <c r="I72" s="111">
        <f t="shared" si="303"/>
        <v>0.11874381999999999</v>
      </c>
      <c r="J72" s="111">
        <f>SUM(K72:N72)</f>
        <v>3.6396335199999998</v>
      </c>
      <c r="K72" s="141" t="s">
        <v>874</v>
      </c>
      <c r="L72" s="141">
        <f>(516782*1.2+840420*1.22+1463318*1.22)/1000000</f>
        <v>3.4306987599999998</v>
      </c>
      <c r="M72" s="141">
        <f>((1503-5+72429)*1.22)/1000000</f>
        <v>9.0190939999999997E-2</v>
      </c>
      <c r="N72" s="141">
        <f>(60633+36698)*1.22/1000000</f>
        <v>0.11874381999999999</v>
      </c>
      <c r="O72" s="141" t="s">
        <v>874</v>
      </c>
      <c r="P72" s="141" t="s">
        <v>874</v>
      </c>
      <c r="Q72" s="141" t="s">
        <v>874</v>
      </c>
      <c r="R72" s="141" t="s">
        <v>874</v>
      </c>
      <c r="S72" s="141" t="s">
        <v>874</v>
      </c>
      <c r="T72" s="141" t="s">
        <v>874</v>
      </c>
      <c r="U72" s="141" t="s">
        <v>874</v>
      </c>
      <c r="V72" s="141" t="s">
        <v>874</v>
      </c>
      <c r="W72" s="141" t="s">
        <v>874</v>
      </c>
      <c r="X72" s="141" t="s">
        <v>874</v>
      </c>
      <c r="Y72" s="141" t="s">
        <v>874</v>
      </c>
      <c r="Z72" s="141" t="s">
        <v>874</v>
      </c>
      <c r="AA72" s="141" t="s">
        <v>874</v>
      </c>
      <c r="AB72" s="141" t="s">
        <v>874</v>
      </c>
      <c r="AC72" s="141" t="s">
        <v>874</v>
      </c>
      <c r="AD72" s="244">
        <v>2.8495030000000003</v>
      </c>
      <c r="AE72" s="111">
        <f t="shared" ref="AE72:AE73" si="304">SUM(AF72:AI72)</f>
        <v>7.4762110000000002</v>
      </c>
      <c r="AF72" s="111" t="s">
        <v>874</v>
      </c>
      <c r="AG72" s="111">
        <f>AL72</f>
        <v>7.2986620000000002</v>
      </c>
      <c r="AH72" s="111">
        <f t="shared" ref="AH72:AI72" si="305">AM72</f>
        <v>8.2097000000000003E-2</v>
      </c>
      <c r="AI72" s="111">
        <f t="shared" si="305"/>
        <v>9.5451999999999995E-2</v>
      </c>
      <c r="AJ72" s="111">
        <f>SUM(AK72:AN72)</f>
        <v>7.4762110000000002</v>
      </c>
      <c r="AK72" s="111" t="s">
        <v>874</v>
      </c>
      <c r="AL72" s="111">
        <v>7.2986620000000002</v>
      </c>
      <c r="AM72" s="111">
        <v>8.2097000000000003E-2</v>
      </c>
      <c r="AN72" s="111">
        <v>9.5451999999999995E-2</v>
      </c>
      <c r="AO72" s="111" t="s">
        <v>874</v>
      </c>
      <c r="AP72" s="111" t="s">
        <v>874</v>
      </c>
      <c r="AQ72" s="111" t="s">
        <v>874</v>
      </c>
      <c r="AR72" s="111" t="s">
        <v>874</v>
      </c>
      <c r="AS72" s="111" t="s">
        <v>874</v>
      </c>
      <c r="AT72" s="111" t="s">
        <v>874</v>
      </c>
      <c r="AU72" s="111" t="s">
        <v>874</v>
      </c>
      <c r="AV72" s="111" t="s">
        <v>874</v>
      </c>
      <c r="AW72" s="111" t="s">
        <v>874</v>
      </c>
      <c r="AX72" s="111" t="s">
        <v>874</v>
      </c>
      <c r="AY72" s="111" t="s">
        <v>874</v>
      </c>
      <c r="AZ72" s="111" t="s">
        <v>874</v>
      </c>
      <c r="BA72" s="111" t="s">
        <v>874</v>
      </c>
      <c r="BB72" s="111" t="s">
        <v>874</v>
      </c>
      <c r="BC72" s="111" t="s">
        <v>874</v>
      </c>
    </row>
    <row r="73" spans="1:55" s="161" customFormat="1" ht="48">
      <c r="A73" s="147" t="s">
        <v>914</v>
      </c>
      <c r="B73" s="148" t="s">
        <v>1012</v>
      </c>
      <c r="C73" s="147" t="s">
        <v>1013</v>
      </c>
      <c r="D73" s="244">
        <v>0.14575305796800003</v>
      </c>
      <c r="E73" s="252">
        <f>SUM(F73:I73)</f>
        <v>0</v>
      </c>
      <c r="F73" s="111" t="s">
        <v>874</v>
      </c>
      <c r="G73" s="252">
        <f>L73</f>
        <v>0</v>
      </c>
      <c r="H73" s="111" t="str">
        <f t="shared" ref="H73" si="306">M73</f>
        <v>нд</v>
      </c>
      <c r="I73" s="111" t="str">
        <f t="shared" ref="I73" si="307">N73</f>
        <v>нд</v>
      </c>
      <c r="J73" s="252">
        <f>SUM(K73:N73)</f>
        <v>0</v>
      </c>
      <c r="K73" s="141" t="s">
        <v>874</v>
      </c>
      <c r="L73" s="260">
        <v>0</v>
      </c>
      <c r="M73" s="141" t="s">
        <v>874</v>
      </c>
      <c r="N73" s="141" t="s">
        <v>874</v>
      </c>
      <c r="O73" s="141" t="s">
        <v>874</v>
      </c>
      <c r="P73" s="141" t="s">
        <v>874</v>
      </c>
      <c r="Q73" s="141" t="s">
        <v>874</v>
      </c>
      <c r="R73" s="141" t="s">
        <v>874</v>
      </c>
      <c r="S73" s="141" t="s">
        <v>874</v>
      </c>
      <c r="T73" s="141" t="s">
        <v>874</v>
      </c>
      <c r="U73" s="141" t="s">
        <v>874</v>
      </c>
      <c r="V73" s="141" t="s">
        <v>874</v>
      </c>
      <c r="W73" s="141" t="s">
        <v>874</v>
      </c>
      <c r="X73" s="141" t="s">
        <v>874</v>
      </c>
      <c r="Y73" s="141" t="s">
        <v>874</v>
      </c>
      <c r="Z73" s="141" t="s">
        <v>874</v>
      </c>
      <c r="AA73" s="141" t="s">
        <v>874</v>
      </c>
      <c r="AB73" s="141" t="s">
        <v>874</v>
      </c>
      <c r="AC73" s="141" t="s">
        <v>874</v>
      </c>
      <c r="AD73" s="244">
        <v>0.12146088164000003</v>
      </c>
      <c r="AE73" s="252">
        <f t="shared" si="304"/>
        <v>0</v>
      </c>
      <c r="AF73" s="111" t="s">
        <v>874</v>
      </c>
      <c r="AG73" s="252">
        <f>AL73</f>
        <v>0</v>
      </c>
      <c r="AH73" s="111" t="s">
        <v>874</v>
      </c>
      <c r="AI73" s="111" t="s">
        <v>874</v>
      </c>
      <c r="AJ73" s="111" t="s">
        <v>874</v>
      </c>
      <c r="AK73" s="111" t="s">
        <v>874</v>
      </c>
      <c r="AL73" s="252">
        <v>0</v>
      </c>
      <c r="AM73" s="111" t="s">
        <v>874</v>
      </c>
      <c r="AN73" s="111" t="s">
        <v>874</v>
      </c>
      <c r="AO73" s="111" t="s">
        <v>874</v>
      </c>
      <c r="AP73" s="111" t="s">
        <v>874</v>
      </c>
      <c r="AQ73" s="111" t="s">
        <v>874</v>
      </c>
      <c r="AR73" s="111" t="s">
        <v>874</v>
      </c>
      <c r="AS73" s="111" t="s">
        <v>874</v>
      </c>
      <c r="AT73" s="111" t="s">
        <v>874</v>
      </c>
      <c r="AU73" s="111" t="s">
        <v>874</v>
      </c>
      <c r="AV73" s="111" t="s">
        <v>874</v>
      </c>
      <c r="AW73" s="111" t="s">
        <v>874</v>
      </c>
      <c r="AX73" s="111" t="s">
        <v>874</v>
      </c>
      <c r="AY73" s="111" t="s">
        <v>874</v>
      </c>
      <c r="AZ73" s="111" t="s">
        <v>874</v>
      </c>
      <c r="BA73" s="111" t="s">
        <v>874</v>
      </c>
      <c r="BB73" s="111" t="s">
        <v>874</v>
      </c>
      <c r="BC73" s="111" t="s">
        <v>874</v>
      </c>
    </row>
    <row r="74" spans="1:55" s="161" customFormat="1" ht="36" hidden="1" outlineLevel="1">
      <c r="A74" s="147" t="s">
        <v>101</v>
      </c>
      <c r="B74" s="148" t="s">
        <v>1014</v>
      </c>
      <c r="C74" s="147" t="s">
        <v>866</v>
      </c>
      <c r="D74" s="111">
        <v>1.3117775217119998</v>
      </c>
      <c r="E74" s="111" t="s">
        <v>874</v>
      </c>
      <c r="F74" s="111" t="s">
        <v>874</v>
      </c>
      <c r="G74" s="141" t="s">
        <v>874</v>
      </c>
      <c r="H74" s="141" t="s">
        <v>874</v>
      </c>
      <c r="I74" s="141" t="s">
        <v>874</v>
      </c>
      <c r="J74" s="141" t="s">
        <v>874</v>
      </c>
      <c r="K74" s="141" t="s">
        <v>874</v>
      </c>
      <c r="L74" s="141" t="s">
        <v>874</v>
      </c>
      <c r="M74" s="141" t="s">
        <v>874</v>
      </c>
      <c r="N74" s="141" t="s">
        <v>874</v>
      </c>
      <c r="O74" s="141" t="s">
        <v>874</v>
      </c>
      <c r="P74" s="141" t="s">
        <v>874</v>
      </c>
      <c r="Q74" s="141" t="s">
        <v>874</v>
      </c>
      <c r="R74" s="141" t="s">
        <v>874</v>
      </c>
      <c r="S74" s="141" t="s">
        <v>874</v>
      </c>
      <c r="T74" s="141" t="s">
        <v>874</v>
      </c>
      <c r="U74" s="141" t="s">
        <v>874</v>
      </c>
      <c r="V74" s="141" t="s">
        <v>874</v>
      </c>
      <c r="W74" s="141" t="s">
        <v>874</v>
      </c>
      <c r="X74" s="141" t="s">
        <v>874</v>
      </c>
      <c r="Y74" s="141" t="s">
        <v>874</v>
      </c>
      <c r="Z74" s="141" t="s">
        <v>874</v>
      </c>
      <c r="AA74" s="141" t="s">
        <v>874</v>
      </c>
      <c r="AB74" s="141" t="s">
        <v>874</v>
      </c>
      <c r="AC74" s="141" t="s">
        <v>874</v>
      </c>
      <c r="AD74" s="141" t="s">
        <v>874</v>
      </c>
      <c r="AE74" s="141" t="s">
        <v>874</v>
      </c>
      <c r="AF74" s="141" t="s">
        <v>874</v>
      </c>
      <c r="AG74" s="141" t="s">
        <v>874</v>
      </c>
      <c r="AH74" s="141" t="s">
        <v>874</v>
      </c>
      <c r="AI74" s="141" t="s">
        <v>874</v>
      </c>
      <c r="AJ74" s="141" t="s">
        <v>874</v>
      </c>
      <c r="AK74" s="141" t="s">
        <v>874</v>
      </c>
      <c r="AL74" s="141" t="s">
        <v>874</v>
      </c>
      <c r="AM74" s="141" t="s">
        <v>874</v>
      </c>
      <c r="AN74" s="141" t="s">
        <v>874</v>
      </c>
      <c r="AO74" s="141" t="s">
        <v>874</v>
      </c>
      <c r="AP74" s="141" t="s">
        <v>874</v>
      </c>
      <c r="AQ74" s="141" t="s">
        <v>874</v>
      </c>
      <c r="AR74" s="141" t="s">
        <v>874</v>
      </c>
      <c r="AS74" s="141" t="s">
        <v>874</v>
      </c>
      <c r="AT74" s="141" t="s">
        <v>874</v>
      </c>
      <c r="AU74" s="141" t="s">
        <v>874</v>
      </c>
      <c r="AV74" s="141" t="s">
        <v>874</v>
      </c>
      <c r="AW74" s="141" t="s">
        <v>874</v>
      </c>
      <c r="AX74" s="141" t="s">
        <v>874</v>
      </c>
      <c r="AY74" s="141" t="s">
        <v>874</v>
      </c>
      <c r="AZ74" s="141" t="s">
        <v>874</v>
      </c>
      <c r="BA74" s="141" t="s">
        <v>874</v>
      </c>
      <c r="BB74" s="141" t="s">
        <v>874</v>
      </c>
      <c r="BC74" s="141" t="s">
        <v>874</v>
      </c>
    </row>
    <row r="75" spans="1:55" s="161" customFormat="1" ht="24" collapsed="1">
      <c r="A75" s="222" t="s">
        <v>938</v>
      </c>
      <c r="B75" s="226" t="s">
        <v>865</v>
      </c>
      <c r="C75" s="222" t="s">
        <v>866</v>
      </c>
      <c r="D75" s="225">
        <f>SUM(D76:D84)</f>
        <v>29.016600000000004</v>
      </c>
      <c r="E75" s="225">
        <f t="shared" ref="E75:U75" si="308">SUM(E76:E84)</f>
        <v>0</v>
      </c>
      <c r="F75" s="225">
        <f t="shared" si="308"/>
        <v>0</v>
      </c>
      <c r="G75" s="225">
        <f t="shared" si="308"/>
        <v>0</v>
      </c>
      <c r="H75" s="225">
        <f t="shared" si="308"/>
        <v>0</v>
      </c>
      <c r="I75" s="225">
        <f t="shared" si="308"/>
        <v>0</v>
      </c>
      <c r="J75" s="225">
        <f t="shared" si="308"/>
        <v>0</v>
      </c>
      <c r="K75" s="225">
        <f t="shared" si="308"/>
        <v>0</v>
      </c>
      <c r="L75" s="225">
        <f t="shared" si="308"/>
        <v>0</v>
      </c>
      <c r="M75" s="225">
        <f t="shared" si="308"/>
        <v>0</v>
      </c>
      <c r="N75" s="225">
        <f t="shared" si="308"/>
        <v>0</v>
      </c>
      <c r="O75" s="225">
        <f t="shared" si="308"/>
        <v>0</v>
      </c>
      <c r="P75" s="225">
        <f t="shared" si="308"/>
        <v>0</v>
      </c>
      <c r="Q75" s="225">
        <f t="shared" si="308"/>
        <v>0</v>
      </c>
      <c r="R75" s="225">
        <f t="shared" si="308"/>
        <v>0</v>
      </c>
      <c r="S75" s="225">
        <f t="shared" si="308"/>
        <v>0</v>
      </c>
      <c r="T75" s="225">
        <f t="shared" si="308"/>
        <v>0</v>
      </c>
      <c r="U75" s="225">
        <f t="shared" si="308"/>
        <v>0</v>
      </c>
      <c r="V75" s="225">
        <f t="shared" ref="V75" si="309">SUM(V76:V84)</f>
        <v>0</v>
      </c>
      <c r="W75" s="225">
        <f t="shared" ref="W75" si="310">SUM(W76:W84)</f>
        <v>0</v>
      </c>
      <c r="X75" s="225">
        <f t="shared" ref="X75" si="311">SUM(X76:X84)</f>
        <v>0</v>
      </c>
      <c r="Y75" s="225">
        <f t="shared" ref="Y75" si="312">SUM(Y76:Y84)</f>
        <v>0</v>
      </c>
      <c r="Z75" s="225">
        <f t="shared" ref="Z75" si="313">SUM(Z76:Z84)</f>
        <v>0</v>
      </c>
      <c r="AA75" s="225">
        <f t="shared" ref="AA75" si="314">SUM(AA76:AA84)</f>
        <v>0</v>
      </c>
      <c r="AB75" s="225">
        <f t="shared" ref="AB75" si="315">SUM(AB76:AB84)</f>
        <v>0</v>
      </c>
      <c r="AC75" s="225">
        <f t="shared" ref="AC75" si="316">SUM(AC76:AC84)</f>
        <v>0</v>
      </c>
      <c r="AD75" s="225">
        <f t="shared" ref="AD75" si="317">SUM(AD76:AD84)</f>
        <v>24.180499999999999</v>
      </c>
      <c r="AE75" s="225">
        <f t="shared" ref="AE75" si="318">SUM(AE76:AE84)</f>
        <v>0</v>
      </c>
      <c r="AF75" s="225">
        <f t="shared" ref="AF75" si="319">SUM(AF76:AF84)</f>
        <v>0</v>
      </c>
      <c r="AG75" s="225">
        <f t="shared" ref="AG75" si="320">SUM(AG76:AG84)</f>
        <v>0</v>
      </c>
      <c r="AH75" s="225">
        <f t="shared" ref="AH75" si="321">SUM(AH76:AH84)</f>
        <v>0</v>
      </c>
      <c r="AI75" s="225">
        <f t="shared" ref="AI75" si="322">SUM(AI76:AI84)</f>
        <v>0</v>
      </c>
      <c r="AJ75" s="225">
        <f t="shared" ref="AJ75" si="323">SUM(AJ76:AJ84)</f>
        <v>0</v>
      </c>
      <c r="AK75" s="225">
        <f t="shared" ref="AK75" si="324">SUM(AK76:AK84)</f>
        <v>0</v>
      </c>
      <c r="AL75" s="225">
        <f t="shared" ref="AL75" si="325">SUM(AL76:AL84)</f>
        <v>0</v>
      </c>
      <c r="AM75" s="225">
        <f t="shared" ref="AM75" si="326">SUM(AM76:AM84)</f>
        <v>0</v>
      </c>
      <c r="AN75" s="225">
        <f t="shared" ref="AN75" si="327">SUM(AN76:AN84)</f>
        <v>0</v>
      </c>
      <c r="AO75" s="225">
        <f t="shared" ref="AO75" si="328">SUM(AO76:AO84)</f>
        <v>0</v>
      </c>
      <c r="AP75" s="225">
        <f t="shared" ref="AP75" si="329">SUM(AP76:AP84)</f>
        <v>0</v>
      </c>
      <c r="AQ75" s="225">
        <f t="shared" ref="AQ75" si="330">SUM(AQ76:AQ84)</f>
        <v>0</v>
      </c>
      <c r="AR75" s="225">
        <f t="shared" ref="AR75" si="331">SUM(AR76:AR84)</f>
        <v>0</v>
      </c>
      <c r="AS75" s="225">
        <f t="shared" ref="AS75" si="332">SUM(AS76:AS84)</f>
        <v>0</v>
      </c>
      <c r="AT75" s="225">
        <f t="shared" ref="AT75" si="333">SUM(AT76:AT84)</f>
        <v>0</v>
      </c>
      <c r="AU75" s="225">
        <f t="shared" ref="AU75" si="334">SUM(AU76:AU84)</f>
        <v>0</v>
      </c>
      <c r="AV75" s="225">
        <f t="shared" ref="AV75" si="335">SUM(AV76:AV84)</f>
        <v>0</v>
      </c>
      <c r="AW75" s="225">
        <f t="shared" ref="AW75" si="336">SUM(AW76:AW84)</f>
        <v>0</v>
      </c>
      <c r="AX75" s="225">
        <f t="shared" ref="AX75" si="337">SUM(AX76:AX84)</f>
        <v>0</v>
      </c>
      <c r="AY75" s="225">
        <f t="shared" ref="AY75" si="338">SUM(AY76:AY84)</f>
        <v>0</v>
      </c>
      <c r="AZ75" s="225">
        <f t="shared" ref="AZ75" si="339">SUM(AZ76:AZ84)</f>
        <v>0</v>
      </c>
      <c r="BA75" s="225">
        <f t="shared" ref="BA75" si="340">SUM(BA76:BA84)</f>
        <v>0</v>
      </c>
      <c r="BB75" s="225">
        <f t="shared" ref="BB75" si="341">SUM(BB76:BB84)</f>
        <v>0</v>
      </c>
      <c r="BC75" s="225">
        <f t="shared" ref="BC75" si="342">SUM(BC76:BC84)</f>
        <v>0</v>
      </c>
    </row>
    <row r="76" spans="1:55" s="161" customFormat="1" ht="48">
      <c r="A76" s="147" t="s">
        <v>915</v>
      </c>
      <c r="B76" s="148" t="s">
        <v>1015</v>
      </c>
      <c r="C76" s="147" t="s">
        <v>1016</v>
      </c>
      <c r="D76" s="111" t="s">
        <v>874</v>
      </c>
      <c r="E76" s="111" t="s">
        <v>874</v>
      </c>
      <c r="F76" s="111" t="s">
        <v>874</v>
      </c>
      <c r="G76" s="111" t="s">
        <v>874</v>
      </c>
      <c r="H76" s="111" t="s">
        <v>874</v>
      </c>
      <c r="I76" s="111" t="s">
        <v>874</v>
      </c>
      <c r="J76" s="111" t="s">
        <v>874</v>
      </c>
      <c r="K76" s="141" t="s">
        <v>874</v>
      </c>
      <c r="L76" s="141" t="s">
        <v>874</v>
      </c>
      <c r="M76" s="141" t="s">
        <v>874</v>
      </c>
      <c r="N76" s="141" t="s">
        <v>874</v>
      </c>
      <c r="O76" s="111" t="s">
        <v>874</v>
      </c>
      <c r="P76" s="141" t="s">
        <v>874</v>
      </c>
      <c r="Q76" s="141" t="s">
        <v>874</v>
      </c>
      <c r="R76" s="141" t="s">
        <v>874</v>
      </c>
      <c r="S76" s="141" t="s">
        <v>874</v>
      </c>
      <c r="T76" s="111" t="s">
        <v>874</v>
      </c>
      <c r="U76" s="111" t="s">
        <v>874</v>
      </c>
      <c r="V76" s="111" t="s">
        <v>874</v>
      </c>
      <c r="W76" s="111" t="s">
        <v>874</v>
      </c>
      <c r="X76" s="111" t="s">
        <v>874</v>
      </c>
      <c r="Y76" s="111" t="s">
        <v>874</v>
      </c>
      <c r="Z76" s="111" t="s">
        <v>874</v>
      </c>
      <c r="AA76" s="111" t="s">
        <v>874</v>
      </c>
      <c r="AB76" s="111" t="s">
        <v>874</v>
      </c>
      <c r="AC76" s="111" t="s">
        <v>874</v>
      </c>
      <c r="AD76" s="111" t="s">
        <v>874</v>
      </c>
      <c r="AE76" s="111" t="s">
        <v>874</v>
      </c>
      <c r="AF76" s="111" t="s">
        <v>874</v>
      </c>
      <c r="AG76" s="111" t="s">
        <v>874</v>
      </c>
      <c r="AH76" s="111" t="s">
        <v>874</v>
      </c>
      <c r="AI76" s="111" t="s">
        <v>874</v>
      </c>
      <c r="AJ76" s="111" t="s">
        <v>874</v>
      </c>
      <c r="AK76" s="111" t="s">
        <v>874</v>
      </c>
      <c r="AL76" s="111" t="s">
        <v>874</v>
      </c>
      <c r="AM76" s="111" t="s">
        <v>874</v>
      </c>
      <c r="AN76" s="111" t="s">
        <v>874</v>
      </c>
      <c r="AO76" s="111" t="s">
        <v>874</v>
      </c>
      <c r="AP76" s="111" t="s">
        <v>874</v>
      </c>
      <c r="AQ76" s="111" t="s">
        <v>874</v>
      </c>
      <c r="AR76" s="111" t="s">
        <v>874</v>
      </c>
      <c r="AS76" s="111" t="s">
        <v>874</v>
      </c>
      <c r="AT76" s="111" t="s">
        <v>874</v>
      </c>
      <c r="AU76" s="111" t="s">
        <v>874</v>
      </c>
      <c r="AV76" s="111" t="s">
        <v>874</v>
      </c>
      <c r="AW76" s="111" t="s">
        <v>874</v>
      </c>
      <c r="AX76" s="111" t="s">
        <v>874</v>
      </c>
      <c r="AY76" s="111" t="s">
        <v>874</v>
      </c>
      <c r="AZ76" s="111" t="s">
        <v>874</v>
      </c>
      <c r="BA76" s="111" t="s">
        <v>874</v>
      </c>
      <c r="BB76" s="111" t="s">
        <v>874</v>
      </c>
      <c r="BC76" s="111" t="s">
        <v>874</v>
      </c>
    </row>
    <row r="77" spans="1:55" s="161" customFormat="1" ht="36">
      <c r="A77" s="147" t="s">
        <v>916</v>
      </c>
      <c r="B77" s="148" t="s">
        <v>1017</v>
      </c>
      <c r="C77" s="147" t="s">
        <v>1018</v>
      </c>
      <c r="D77" s="111">
        <v>13.35</v>
      </c>
      <c r="E77" s="111" t="s">
        <v>874</v>
      </c>
      <c r="F77" s="111" t="s">
        <v>874</v>
      </c>
      <c r="G77" s="111" t="s">
        <v>874</v>
      </c>
      <c r="H77" s="111" t="s">
        <v>874</v>
      </c>
      <c r="I77" s="111" t="s">
        <v>874</v>
      </c>
      <c r="J77" s="111" t="s">
        <v>874</v>
      </c>
      <c r="K77" s="111" t="s">
        <v>874</v>
      </c>
      <c r="L77" s="111" t="s">
        <v>874</v>
      </c>
      <c r="M77" s="111" t="s">
        <v>874</v>
      </c>
      <c r="N77" s="111" t="s">
        <v>874</v>
      </c>
      <c r="O77" s="111" t="s">
        <v>874</v>
      </c>
      <c r="P77" s="111" t="s">
        <v>874</v>
      </c>
      <c r="Q77" s="111" t="s">
        <v>874</v>
      </c>
      <c r="R77" s="111" t="s">
        <v>874</v>
      </c>
      <c r="S77" s="111" t="s">
        <v>874</v>
      </c>
      <c r="T77" s="111" t="s">
        <v>874</v>
      </c>
      <c r="U77" s="111" t="s">
        <v>874</v>
      </c>
      <c r="V77" s="111" t="s">
        <v>874</v>
      </c>
      <c r="W77" s="111" t="s">
        <v>874</v>
      </c>
      <c r="X77" s="111" t="s">
        <v>874</v>
      </c>
      <c r="Y77" s="111" t="s">
        <v>874</v>
      </c>
      <c r="Z77" s="111" t="s">
        <v>874</v>
      </c>
      <c r="AA77" s="111" t="s">
        <v>874</v>
      </c>
      <c r="AB77" s="111" t="s">
        <v>874</v>
      </c>
      <c r="AC77" s="111" t="s">
        <v>874</v>
      </c>
      <c r="AD77" s="111">
        <v>11.125</v>
      </c>
      <c r="AE77" s="111" t="s">
        <v>874</v>
      </c>
      <c r="AF77" s="111" t="s">
        <v>874</v>
      </c>
      <c r="AG77" s="111" t="s">
        <v>874</v>
      </c>
      <c r="AH77" s="111" t="s">
        <v>874</v>
      </c>
      <c r="AI77" s="111" t="s">
        <v>874</v>
      </c>
      <c r="AJ77" s="111" t="s">
        <v>874</v>
      </c>
      <c r="AK77" s="111" t="s">
        <v>874</v>
      </c>
      <c r="AL77" s="111" t="s">
        <v>874</v>
      </c>
      <c r="AM77" s="111" t="s">
        <v>874</v>
      </c>
      <c r="AN77" s="111" t="s">
        <v>874</v>
      </c>
      <c r="AO77" s="111" t="s">
        <v>874</v>
      </c>
      <c r="AP77" s="111" t="s">
        <v>874</v>
      </c>
      <c r="AQ77" s="111" t="s">
        <v>874</v>
      </c>
      <c r="AR77" s="111" t="s">
        <v>874</v>
      </c>
      <c r="AS77" s="111" t="s">
        <v>874</v>
      </c>
      <c r="AT77" s="111" t="s">
        <v>874</v>
      </c>
      <c r="AU77" s="111" t="s">
        <v>874</v>
      </c>
      <c r="AV77" s="111" t="s">
        <v>874</v>
      </c>
      <c r="AW77" s="111" t="s">
        <v>874</v>
      </c>
      <c r="AX77" s="111" t="s">
        <v>874</v>
      </c>
      <c r="AY77" s="111" t="s">
        <v>874</v>
      </c>
      <c r="AZ77" s="111" t="s">
        <v>874</v>
      </c>
      <c r="BA77" s="111" t="s">
        <v>874</v>
      </c>
      <c r="BB77" s="111" t="s">
        <v>874</v>
      </c>
      <c r="BC77" s="111" t="s">
        <v>874</v>
      </c>
    </row>
    <row r="78" spans="1:55" s="161" customFormat="1" ht="48">
      <c r="A78" s="147" t="s">
        <v>917</v>
      </c>
      <c r="B78" s="148" t="s">
        <v>1019</v>
      </c>
      <c r="C78" s="147" t="s">
        <v>1020</v>
      </c>
      <c r="D78" s="111">
        <v>3.2989999999999999</v>
      </c>
      <c r="E78" s="111" t="s">
        <v>874</v>
      </c>
      <c r="F78" s="111" t="s">
        <v>874</v>
      </c>
      <c r="G78" s="111" t="s">
        <v>874</v>
      </c>
      <c r="H78" s="111" t="s">
        <v>874</v>
      </c>
      <c r="I78" s="111" t="s">
        <v>874</v>
      </c>
      <c r="J78" s="111" t="s">
        <v>874</v>
      </c>
      <c r="K78" s="111" t="s">
        <v>874</v>
      </c>
      <c r="L78" s="111" t="s">
        <v>874</v>
      </c>
      <c r="M78" s="111" t="s">
        <v>874</v>
      </c>
      <c r="N78" s="111" t="s">
        <v>874</v>
      </c>
      <c r="O78" s="111" t="s">
        <v>874</v>
      </c>
      <c r="P78" s="111" t="s">
        <v>874</v>
      </c>
      <c r="Q78" s="111" t="s">
        <v>874</v>
      </c>
      <c r="R78" s="111" t="s">
        <v>874</v>
      </c>
      <c r="S78" s="111" t="s">
        <v>874</v>
      </c>
      <c r="T78" s="111" t="s">
        <v>874</v>
      </c>
      <c r="U78" s="111" t="s">
        <v>874</v>
      </c>
      <c r="V78" s="111" t="s">
        <v>874</v>
      </c>
      <c r="W78" s="111" t="s">
        <v>874</v>
      </c>
      <c r="X78" s="111" t="s">
        <v>874</v>
      </c>
      <c r="Y78" s="111" t="s">
        <v>874</v>
      </c>
      <c r="Z78" s="111" t="s">
        <v>874</v>
      </c>
      <c r="AA78" s="111" t="s">
        <v>874</v>
      </c>
      <c r="AB78" s="111" t="s">
        <v>874</v>
      </c>
      <c r="AC78" s="111" t="s">
        <v>874</v>
      </c>
      <c r="AD78" s="111">
        <v>2.7491666666666665</v>
      </c>
      <c r="AE78" s="111" t="s">
        <v>874</v>
      </c>
      <c r="AF78" s="111" t="s">
        <v>874</v>
      </c>
      <c r="AG78" s="111" t="s">
        <v>874</v>
      </c>
      <c r="AH78" s="111" t="s">
        <v>874</v>
      </c>
      <c r="AI78" s="111" t="s">
        <v>874</v>
      </c>
      <c r="AJ78" s="111" t="s">
        <v>874</v>
      </c>
      <c r="AK78" s="111" t="s">
        <v>874</v>
      </c>
      <c r="AL78" s="111" t="s">
        <v>874</v>
      </c>
      <c r="AM78" s="111" t="s">
        <v>874</v>
      </c>
      <c r="AN78" s="111" t="s">
        <v>874</v>
      </c>
      <c r="AO78" s="111" t="s">
        <v>874</v>
      </c>
      <c r="AP78" s="111" t="s">
        <v>874</v>
      </c>
      <c r="AQ78" s="111" t="s">
        <v>874</v>
      </c>
      <c r="AR78" s="111" t="s">
        <v>874</v>
      </c>
      <c r="AS78" s="111" t="s">
        <v>874</v>
      </c>
      <c r="AT78" s="111" t="s">
        <v>874</v>
      </c>
      <c r="AU78" s="111" t="s">
        <v>874</v>
      </c>
      <c r="AV78" s="111" t="s">
        <v>874</v>
      </c>
      <c r="AW78" s="111" t="s">
        <v>874</v>
      </c>
      <c r="AX78" s="111" t="s">
        <v>874</v>
      </c>
      <c r="AY78" s="111" t="s">
        <v>874</v>
      </c>
      <c r="AZ78" s="111" t="s">
        <v>874</v>
      </c>
      <c r="BA78" s="111" t="s">
        <v>874</v>
      </c>
      <c r="BB78" s="111" t="s">
        <v>874</v>
      </c>
      <c r="BC78" s="111" t="s">
        <v>874</v>
      </c>
    </row>
    <row r="79" spans="1:55" s="161" customFormat="1" ht="36">
      <c r="A79" s="147" t="s">
        <v>918</v>
      </c>
      <c r="B79" s="148" t="s">
        <v>1021</v>
      </c>
      <c r="C79" s="147" t="s">
        <v>1022</v>
      </c>
      <c r="D79" s="111">
        <v>9.8559999999999999</v>
      </c>
      <c r="E79" s="111" t="s">
        <v>874</v>
      </c>
      <c r="F79" s="111" t="s">
        <v>874</v>
      </c>
      <c r="G79" s="111" t="s">
        <v>874</v>
      </c>
      <c r="H79" s="111" t="s">
        <v>874</v>
      </c>
      <c r="I79" s="111" t="s">
        <v>874</v>
      </c>
      <c r="J79" s="111" t="s">
        <v>874</v>
      </c>
      <c r="K79" s="111" t="s">
        <v>874</v>
      </c>
      <c r="L79" s="111" t="s">
        <v>874</v>
      </c>
      <c r="M79" s="111" t="s">
        <v>874</v>
      </c>
      <c r="N79" s="111" t="s">
        <v>874</v>
      </c>
      <c r="O79" s="111" t="s">
        <v>874</v>
      </c>
      <c r="P79" s="111" t="s">
        <v>874</v>
      </c>
      <c r="Q79" s="111" t="s">
        <v>874</v>
      </c>
      <c r="R79" s="111" t="s">
        <v>874</v>
      </c>
      <c r="S79" s="111" t="s">
        <v>874</v>
      </c>
      <c r="T79" s="111" t="s">
        <v>874</v>
      </c>
      <c r="U79" s="111" t="s">
        <v>874</v>
      </c>
      <c r="V79" s="111" t="s">
        <v>874</v>
      </c>
      <c r="W79" s="111" t="s">
        <v>874</v>
      </c>
      <c r="X79" s="111" t="s">
        <v>874</v>
      </c>
      <c r="Y79" s="111" t="s">
        <v>874</v>
      </c>
      <c r="Z79" s="111" t="s">
        <v>874</v>
      </c>
      <c r="AA79" s="111" t="s">
        <v>874</v>
      </c>
      <c r="AB79" s="111" t="s">
        <v>874</v>
      </c>
      <c r="AC79" s="111" t="s">
        <v>874</v>
      </c>
      <c r="AD79" s="111">
        <v>8.2133333333333329</v>
      </c>
      <c r="AE79" s="111" t="s">
        <v>874</v>
      </c>
      <c r="AF79" s="111" t="s">
        <v>874</v>
      </c>
      <c r="AG79" s="111" t="s">
        <v>874</v>
      </c>
      <c r="AH79" s="111" t="s">
        <v>874</v>
      </c>
      <c r="AI79" s="111" t="s">
        <v>874</v>
      </c>
      <c r="AJ79" s="111" t="s">
        <v>874</v>
      </c>
      <c r="AK79" s="111" t="s">
        <v>874</v>
      </c>
      <c r="AL79" s="111" t="s">
        <v>874</v>
      </c>
      <c r="AM79" s="111" t="s">
        <v>874</v>
      </c>
      <c r="AN79" s="111" t="s">
        <v>874</v>
      </c>
      <c r="AO79" s="111" t="s">
        <v>874</v>
      </c>
      <c r="AP79" s="111" t="s">
        <v>874</v>
      </c>
      <c r="AQ79" s="111" t="s">
        <v>874</v>
      </c>
      <c r="AR79" s="111" t="s">
        <v>874</v>
      </c>
      <c r="AS79" s="111" t="s">
        <v>874</v>
      </c>
      <c r="AT79" s="111" t="s">
        <v>874</v>
      </c>
      <c r="AU79" s="111" t="s">
        <v>874</v>
      </c>
      <c r="AV79" s="111" t="s">
        <v>874</v>
      </c>
      <c r="AW79" s="111" t="s">
        <v>874</v>
      </c>
      <c r="AX79" s="111" t="s">
        <v>874</v>
      </c>
      <c r="AY79" s="111" t="s">
        <v>874</v>
      </c>
      <c r="AZ79" s="111" t="s">
        <v>874</v>
      </c>
      <c r="BA79" s="111" t="s">
        <v>874</v>
      </c>
      <c r="BB79" s="111" t="s">
        <v>874</v>
      </c>
      <c r="BC79" s="111" t="s">
        <v>874</v>
      </c>
    </row>
    <row r="80" spans="1:55" s="161" customFormat="1" ht="48">
      <c r="A80" s="147" t="s">
        <v>919</v>
      </c>
      <c r="B80" s="148" t="s">
        <v>1023</v>
      </c>
      <c r="C80" s="147" t="s">
        <v>1024</v>
      </c>
      <c r="D80" s="111">
        <v>2.5116000000000001</v>
      </c>
      <c r="E80" s="111" t="s">
        <v>874</v>
      </c>
      <c r="F80" s="111" t="s">
        <v>874</v>
      </c>
      <c r="G80" s="111" t="s">
        <v>874</v>
      </c>
      <c r="H80" s="111" t="s">
        <v>874</v>
      </c>
      <c r="I80" s="111" t="s">
        <v>874</v>
      </c>
      <c r="J80" s="111" t="s">
        <v>874</v>
      </c>
      <c r="K80" s="111" t="s">
        <v>874</v>
      </c>
      <c r="L80" s="111" t="s">
        <v>874</v>
      </c>
      <c r="M80" s="111" t="s">
        <v>874</v>
      </c>
      <c r="N80" s="111" t="s">
        <v>874</v>
      </c>
      <c r="O80" s="111" t="s">
        <v>874</v>
      </c>
      <c r="P80" s="111" t="s">
        <v>874</v>
      </c>
      <c r="Q80" s="111" t="s">
        <v>874</v>
      </c>
      <c r="R80" s="111" t="s">
        <v>874</v>
      </c>
      <c r="S80" s="111" t="s">
        <v>874</v>
      </c>
      <c r="T80" s="111" t="s">
        <v>874</v>
      </c>
      <c r="U80" s="111" t="s">
        <v>874</v>
      </c>
      <c r="V80" s="111" t="s">
        <v>874</v>
      </c>
      <c r="W80" s="111" t="s">
        <v>874</v>
      </c>
      <c r="X80" s="111" t="s">
        <v>874</v>
      </c>
      <c r="Y80" s="111" t="s">
        <v>874</v>
      </c>
      <c r="Z80" s="111" t="s">
        <v>874</v>
      </c>
      <c r="AA80" s="111" t="s">
        <v>874</v>
      </c>
      <c r="AB80" s="111" t="s">
        <v>874</v>
      </c>
      <c r="AC80" s="111" t="s">
        <v>874</v>
      </c>
      <c r="AD80" s="111">
        <v>2.093</v>
      </c>
      <c r="AE80" s="111" t="s">
        <v>874</v>
      </c>
      <c r="AF80" s="111" t="s">
        <v>874</v>
      </c>
      <c r="AG80" s="111" t="s">
        <v>874</v>
      </c>
      <c r="AH80" s="111" t="s">
        <v>874</v>
      </c>
      <c r="AI80" s="111" t="s">
        <v>874</v>
      </c>
      <c r="AJ80" s="111" t="s">
        <v>874</v>
      </c>
      <c r="AK80" s="111" t="s">
        <v>874</v>
      </c>
      <c r="AL80" s="111" t="s">
        <v>874</v>
      </c>
      <c r="AM80" s="111" t="s">
        <v>874</v>
      </c>
      <c r="AN80" s="111" t="s">
        <v>874</v>
      </c>
      <c r="AO80" s="111" t="s">
        <v>874</v>
      </c>
      <c r="AP80" s="111" t="s">
        <v>874</v>
      </c>
      <c r="AQ80" s="111" t="s">
        <v>874</v>
      </c>
      <c r="AR80" s="111" t="s">
        <v>874</v>
      </c>
      <c r="AS80" s="111" t="s">
        <v>874</v>
      </c>
      <c r="AT80" s="111" t="s">
        <v>874</v>
      </c>
      <c r="AU80" s="111" t="s">
        <v>874</v>
      </c>
      <c r="AV80" s="111" t="s">
        <v>874</v>
      </c>
      <c r="AW80" s="111" t="s">
        <v>874</v>
      </c>
      <c r="AX80" s="111" t="s">
        <v>874</v>
      </c>
      <c r="AY80" s="111" t="s">
        <v>874</v>
      </c>
      <c r="AZ80" s="111" t="s">
        <v>874</v>
      </c>
      <c r="BA80" s="111" t="s">
        <v>874</v>
      </c>
      <c r="BB80" s="111" t="s">
        <v>874</v>
      </c>
      <c r="BC80" s="111" t="s">
        <v>874</v>
      </c>
    </row>
    <row r="81" spans="1:55" s="161" customFormat="1" ht="36">
      <c r="A81" s="147" t="s">
        <v>920</v>
      </c>
      <c r="B81" s="148" t="s">
        <v>1025</v>
      </c>
      <c r="C81" s="147" t="s">
        <v>1026</v>
      </c>
      <c r="D81" s="111" t="s">
        <v>874</v>
      </c>
      <c r="E81" s="111" t="s">
        <v>874</v>
      </c>
      <c r="F81" s="111" t="s">
        <v>874</v>
      </c>
      <c r="G81" s="111" t="s">
        <v>874</v>
      </c>
      <c r="H81" s="111" t="s">
        <v>874</v>
      </c>
      <c r="I81" s="111" t="s">
        <v>874</v>
      </c>
      <c r="J81" s="111" t="s">
        <v>874</v>
      </c>
      <c r="K81" s="111" t="s">
        <v>874</v>
      </c>
      <c r="L81" s="111" t="s">
        <v>874</v>
      </c>
      <c r="M81" s="111" t="s">
        <v>874</v>
      </c>
      <c r="N81" s="111" t="s">
        <v>874</v>
      </c>
      <c r="O81" s="111" t="s">
        <v>874</v>
      </c>
      <c r="P81" s="111" t="s">
        <v>874</v>
      </c>
      <c r="Q81" s="111" t="s">
        <v>874</v>
      </c>
      <c r="R81" s="111" t="s">
        <v>874</v>
      </c>
      <c r="S81" s="111" t="s">
        <v>874</v>
      </c>
      <c r="T81" s="111" t="s">
        <v>874</v>
      </c>
      <c r="U81" s="111" t="s">
        <v>874</v>
      </c>
      <c r="V81" s="111" t="s">
        <v>874</v>
      </c>
      <c r="W81" s="111" t="s">
        <v>874</v>
      </c>
      <c r="X81" s="111" t="s">
        <v>874</v>
      </c>
      <c r="Y81" s="111" t="s">
        <v>874</v>
      </c>
      <c r="Z81" s="111" t="s">
        <v>874</v>
      </c>
      <c r="AA81" s="111" t="s">
        <v>874</v>
      </c>
      <c r="AB81" s="111" t="s">
        <v>874</v>
      </c>
      <c r="AC81" s="111" t="s">
        <v>874</v>
      </c>
      <c r="AD81" s="111" t="s">
        <v>874</v>
      </c>
      <c r="AE81" s="111" t="s">
        <v>874</v>
      </c>
      <c r="AF81" s="111" t="s">
        <v>874</v>
      </c>
      <c r="AG81" s="111" t="s">
        <v>874</v>
      </c>
      <c r="AH81" s="111" t="s">
        <v>874</v>
      </c>
      <c r="AI81" s="111" t="s">
        <v>874</v>
      </c>
      <c r="AJ81" s="111" t="s">
        <v>874</v>
      </c>
      <c r="AK81" s="111" t="s">
        <v>874</v>
      </c>
      <c r="AL81" s="111" t="s">
        <v>874</v>
      </c>
      <c r="AM81" s="111" t="s">
        <v>874</v>
      </c>
      <c r="AN81" s="111" t="s">
        <v>874</v>
      </c>
      <c r="AO81" s="111" t="s">
        <v>874</v>
      </c>
      <c r="AP81" s="111" t="s">
        <v>874</v>
      </c>
      <c r="AQ81" s="111" t="s">
        <v>874</v>
      </c>
      <c r="AR81" s="111" t="s">
        <v>874</v>
      </c>
      <c r="AS81" s="111" t="s">
        <v>874</v>
      </c>
      <c r="AT81" s="111" t="s">
        <v>874</v>
      </c>
      <c r="AU81" s="111" t="s">
        <v>874</v>
      </c>
      <c r="AV81" s="111" t="s">
        <v>874</v>
      </c>
      <c r="AW81" s="111" t="s">
        <v>874</v>
      </c>
      <c r="AX81" s="111" t="s">
        <v>874</v>
      </c>
      <c r="AY81" s="111" t="s">
        <v>874</v>
      </c>
      <c r="AZ81" s="111" t="s">
        <v>874</v>
      </c>
      <c r="BA81" s="111" t="s">
        <v>874</v>
      </c>
      <c r="BB81" s="111" t="s">
        <v>874</v>
      </c>
      <c r="BC81" s="111" t="s">
        <v>874</v>
      </c>
    </row>
    <row r="82" spans="1:55" s="161" customFormat="1" ht="48">
      <c r="A82" s="147" t="s">
        <v>921</v>
      </c>
      <c r="B82" s="148" t="s">
        <v>1027</v>
      </c>
      <c r="C82" s="147" t="s">
        <v>1028</v>
      </c>
      <c r="D82" s="111" t="s">
        <v>874</v>
      </c>
      <c r="E82" s="111" t="s">
        <v>874</v>
      </c>
      <c r="F82" s="111" t="s">
        <v>874</v>
      </c>
      <c r="G82" s="111" t="s">
        <v>874</v>
      </c>
      <c r="H82" s="111" t="s">
        <v>874</v>
      </c>
      <c r="I82" s="111" t="s">
        <v>874</v>
      </c>
      <c r="J82" s="111" t="s">
        <v>874</v>
      </c>
      <c r="K82" s="111" t="s">
        <v>874</v>
      </c>
      <c r="L82" s="111" t="s">
        <v>874</v>
      </c>
      <c r="M82" s="111" t="s">
        <v>874</v>
      </c>
      <c r="N82" s="111" t="s">
        <v>874</v>
      </c>
      <c r="O82" s="111" t="s">
        <v>874</v>
      </c>
      <c r="P82" s="111" t="s">
        <v>874</v>
      </c>
      <c r="Q82" s="111" t="s">
        <v>874</v>
      </c>
      <c r="R82" s="111" t="s">
        <v>874</v>
      </c>
      <c r="S82" s="111" t="s">
        <v>874</v>
      </c>
      <c r="T82" s="111" t="s">
        <v>874</v>
      </c>
      <c r="U82" s="111" t="s">
        <v>874</v>
      </c>
      <c r="V82" s="111" t="s">
        <v>874</v>
      </c>
      <c r="W82" s="111" t="s">
        <v>874</v>
      </c>
      <c r="X82" s="111" t="s">
        <v>874</v>
      </c>
      <c r="Y82" s="111" t="s">
        <v>874</v>
      </c>
      <c r="Z82" s="111" t="s">
        <v>874</v>
      </c>
      <c r="AA82" s="111" t="s">
        <v>874</v>
      </c>
      <c r="AB82" s="111" t="s">
        <v>874</v>
      </c>
      <c r="AC82" s="111" t="s">
        <v>874</v>
      </c>
      <c r="AD82" s="111" t="s">
        <v>874</v>
      </c>
      <c r="AE82" s="111" t="s">
        <v>874</v>
      </c>
      <c r="AF82" s="111" t="s">
        <v>874</v>
      </c>
      <c r="AG82" s="111" t="s">
        <v>874</v>
      </c>
      <c r="AH82" s="111" t="s">
        <v>874</v>
      </c>
      <c r="AI82" s="111" t="s">
        <v>874</v>
      </c>
      <c r="AJ82" s="111" t="s">
        <v>874</v>
      </c>
      <c r="AK82" s="111" t="s">
        <v>874</v>
      </c>
      <c r="AL82" s="111" t="s">
        <v>874</v>
      </c>
      <c r="AM82" s="111" t="s">
        <v>874</v>
      </c>
      <c r="AN82" s="111" t="s">
        <v>874</v>
      </c>
      <c r="AO82" s="111" t="s">
        <v>874</v>
      </c>
      <c r="AP82" s="111" t="s">
        <v>874</v>
      </c>
      <c r="AQ82" s="111" t="s">
        <v>874</v>
      </c>
      <c r="AR82" s="111" t="s">
        <v>874</v>
      </c>
      <c r="AS82" s="111" t="s">
        <v>874</v>
      </c>
      <c r="AT82" s="111" t="s">
        <v>874</v>
      </c>
      <c r="AU82" s="111" t="s">
        <v>874</v>
      </c>
      <c r="AV82" s="111" t="s">
        <v>874</v>
      </c>
      <c r="AW82" s="111" t="s">
        <v>874</v>
      </c>
      <c r="AX82" s="111" t="s">
        <v>874</v>
      </c>
      <c r="AY82" s="111" t="s">
        <v>874</v>
      </c>
      <c r="AZ82" s="111" t="s">
        <v>874</v>
      </c>
      <c r="BA82" s="111" t="s">
        <v>874</v>
      </c>
      <c r="BB82" s="111" t="s">
        <v>874</v>
      </c>
      <c r="BC82" s="111" t="s">
        <v>874</v>
      </c>
    </row>
    <row r="83" spans="1:55" s="161" customFormat="1" ht="48">
      <c r="A83" s="147" t="s">
        <v>922</v>
      </c>
      <c r="B83" s="148" t="s">
        <v>1029</v>
      </c>
      <c r="C83" s="157" t="s">
        <v>1030</v>
      </c>
      <c r="D83" s="111" t="s">
        <v>874</v>
      </c>
      <c r="E83" s="111" t="s">
        <v>874</v>
      </c>
      <c r="F83" s="111" t="s">
        <v>874</v>
      </c>
      <c r="G83" s="111" t="s">
        <v>874</v>
      </c>
      <c r="H83" s="111" t="s">
        <v>874</v>
      </c>
      <c r="I83" s="111" t="s">
        <v>874</v>
      </c>
      <c r="J83" s="111" t="s">
        <v>874</v>
      </c>
      <c r="K83" s="111" t="s">
        <v>874</v>
      </c>
      <c r="L83" s="111" t="s">
        <v>874</v>
      </c>
      <c r="M83" s="111" t="s">
        <v>874</v>
      </c>
      <c r="N83" s="111" t="s">
        <v>874</v>
      </c>
      <c r="O83" s="111" t="s">
        <v>874</v>
      </c>
      <c r="P83" s="111" t="s">
        <v>874</v>
      </c>
      <c r="Q83" s="111" t="s">
        <v>874</v>
      </c>
      <c r="R83" s="111" t="s">
        <v>874</v>
      </c>
      <c r="S83" s="111" t="s">
        <v>874</v>
      </c>
      <c r="T83" s="111" t="s">
        <v>874</v>
      </c>
      <c r="U83" s="111" t="s">
        <v>874</v>
      </c>
      <c r="V83" s="111" t="s">
        <v>874</v>
      </c>
      <c r="W83" s="111" t="s">
        <v>874</v>
      </c>
      <c r="X83" s="111" t="s">
        <v>874</v>
      </c>
      <c r="Y83" s="111" t="s">
        <v>874</v>
      </c>
      <c r="Z83" s="111" t="s">
        <v>874</v>
      </c>
      <c r="AA83" s="111" t="s">
        <v>874</v>
      </c>
      <c r="AB83" s="111" t="s">
        <v>874</v>
      </c>
      <c r="AC83" s="111" t="s">
        <v>874</v>
      </c>
      <c r="AD83" s="111" t="s">
        <v>874</v>
      </c>
      <c r="AE83" s="111" t="s">
        <v>874</v>
      </c>
      <c r="AF83" s="111" t="s">
        <v>874</v>
      </c>
      <c r="AG83" s="111" t="s">
        <v>874</v>
      </c>
      <c r="AH83" s="111" t="s">
        <v>874</v>
      </c>
      <c r="AI83" s="111" t="s">
        <v>874</v>
      </c>
      <c r="AJ83" s="111" t="s">
        <v>874</v>
      </c>
      <c r="AK83" s="111" t="s">
        <v>874</v>
      </c>
      <c r="AL83" s="111" t="s">
        <v>874</v>
      </c>
      <c r="AM83" s="111" t="s">
        <v>874</v>
      </c>
      <c r="AN83" s="111" t="s">
        <v>874</v>
      </c>
      <c r="AO83" s="111" t="s">
        <v>874</v>
      </c>
      <c r="AP83" s="111" t="s">
        <v>874</v>
      </c>
      <c r="AQ83" s="111" t="s">
        <v>874</v>
      </c>
      <c r="AR83" s="111" t="s">
        <v>874</v>
      </c>
      <c r="AS83" s="111" t="s">
        <v>874</v>
      </c>
      <c r="AT83" s="111" t="s">
        <v>874</v>
      </c>
      <c r="AU83" s="111" t="s">
        <v>874</v>
      </c>
      <c r="AV83" s="111" t="s">
        <v>874</v>
      </c>
      <c r="AW83" s="111" t="s">
        <v>874</v>
      </c>
      <c r="AX83" s="111" t="s">
        <v>874</v>
      </c>
      <c r="AY83" s="111" t="s">
        <v>874</v>
      </c>
      <c r="AZ83" s="111" t="s">
        <v>874</v>
      </c>
      <c r="BA83" s="111" t="s">
        <v>874</v>
      </c>
      <c r="BB83" s="111" t="s">
        <v>874</v>
      </c>
      <c r="BC83" s="111" t="s">
        <v>874</v>
      </c>
    </row>
    <row r="84" spans="1:55" s="161" customFormat="1" ht="72">
      <c r="A84" s="147" t="s">
        <v>939</v>
      </c>
      <c r="B84" s="148" t="s">
        <v>1031</v>
      </c>
      <c r="C84" s="157" t="s">
        <v>1032</v>
      </c>
      <c r="D84" s="111" t="s">
        <v>874</v>
      </c>
      <c r="E84" s="111" t="s">
        <v>874</v>
      </c>
      <c r="F84" s="111" t="s">
        <v>874</v>
      </c>
      <c r="G84" s="111" t="s">
        <v>874</v>
      </c>
      <c r="H84" s="111" t="s">
        <v>874</v>
      </c>
      <c r="I84" s="111" t="s">
        <v>874</v>
      </c>
      <c r="J84" s="111" t="s">
        <v>874</v>
      </c>
      <c r="K84" s="111" t="s">
        <v>874</v>
      </c>
      <c r="L84" s="111" t="s">
        <v>874</v>
      </c>
      <c r="M84" s="111" t="s">
        <v>874</v>
      </c>
      <c r="N84" s="111" t="s">
        <v>874</v>
      </c>
      <c r="O84" s="111" t="s">
        <v>874</v>
      </c>
      <c r="P84" s="111" t="s">
        <v>874</v>
      </c>
      <c r="Q84" s="111" t="s">
        <v>874</v>
      </c>
      <c r="R84" s="111" t="s">
        <v>874</v>
      </c>
      <c r="S84" s="111" t="s">
        <v>874</v>
      </c>
      <c r="T84" s="111" t="s">
        <v>874</v>
      </c>
      <c r="U84" s="111" t="s">
        <v>874</v>
      </c>
      <c r="V84" s="111" t="s">
        <v>874</v>
      </c>
      <c r="W84" s="111" t="s">
        <v>874</v>
      </c>
      <c r="X84" s="111" t="s">
        <v>874</v>
      </c>
      <c r="Y84" s="111" t="s">
        <v>874</v>
      </c>
      <c r="Z84" s="111" t="s">
        <v>874</v>
      </c>
      <c r="AA84" s="111" t="s">
        <v>874</v>
      </c>
      <c r="AB84" s="111" t="s">
        <v>874</v>
      </c>
      <c r="AC84" s="111" t="s">
        <v>874</v>
      </c>
      <c r="AD84" s="111" t="s">
        <v>874</v>
      </c>
      <c r="AE84" s="111" t="s">
        <v>874</v>
      </c>
      <c r="AF84" s="111" t="s">
        <v>874</v>
      </c>
      <c r="AG84" s="111" t="s">
        <v>874</v>
      </c>
      <c r="AH84" s="111" t="s">
        <v>874</v>
      </c>
      <c r="AI84" s="111" t="s">
        <v>874</v>
      </c>
      <c r="AJ84" s="111" t="s">
        <v>874</v>
      </c>
      <c r="AK84" s="111" t="s">
        <v>874</v>
      </c>
      <c r="AL84" s="111" t="s">
        <v>874</v>
      </c>
      <c r="AM84" s="111" t="s">
        <v>874</v>
      </c>
      <c r="AN84" s="111" t="s">
        <v>874</v>
      </c>
      <c r="AO84" s="111" t="s">
        <v>874</v>
      </c>
      <c r="AP84" s="111" t="s">
        <v>874</v>
      </c>
      <c r="AQ84" s="111" t="s">
        <v>874</v>
      </c>
      <c r="AR84" s="111" t="s">
        <v>874</v>
      </c>
      <c r="AS84" s="111" t="s">
        <v>874</v>
      </c>
      <c r="AT84" s="111" t="s">
        <v>874</v>
      </c>
      <c r="AU84" s="111" t="s">
        <v>874</v>
      </c>
      <c r="AV84" s="111" t="s">
        <v>874</v>
      </c>
      <c r="AW84" s="111" t="s">
        <v>874</v>
      </c>
      <c r="AX84" s="111" t="s">
        <v>874</v>
      </c>
      <c r="AY84" s="111" t="s">
        <v>874</v>
      </c>
      <c r="AZ84" s="111" t="s">
        <v>874</v>
      </c>
      <c r="BA84" s="111" t="s">
        <v>874</v>
      </c>
      <c r="BB84" s="111" t="s">
        <v>874</v>
      </c>
      <c r="BC84" s="111" t="s">
        <v>874</v>
      </c>
    </row>
  </sheetData>
  <mergeCells count="30">
    <mergeCell ref="BA2:BC2"/>
    <mergeCell ref="A13:A16"/>
    <mergeCell ref="B13:B16"/>
    <mergeCell ref="C13:C16"/>
    <mergeCell ref="AE14:BC14"/>
    <mergeCell ref="D15:D16"/>
    <mergeCell ref="E15:I15"/>
    <mergeCell ref="J15:N15"/>
    <mergeCell ref="O15:S15"/>
    <mergeCell ref="AD13:BC13"/>
    <mergeCell ref="E14:AC14"/>
    <mergeCell ref="Y15:AC15"/>
    <mergeCell ref="AE15:AI15"/>
    <mergeCell ref="Y11:AO11"/>
    <mergeCell ref="AJ15:AN15"/>
    <mergeCell ref="AY15:BC15"/>
    <mergeCell ref="W7:AK7"/>
    <mergeCell ref="Z9:AA9"/>
    <mergeCell ref="A3:BC3"/>
    <mergeCell ref="V4:W4"/>
    <mergeCell ref="X4:Y4"/>
    <mergeCell ref="Z4:AA4"/>
    <mergeCell ref="W6:AK6"/>
    <mergeCell ref="BA9:BB9"/>
    <mergeCell ref="T15:X15"/>
    <mergeCell ref="AD15:AD16"/>
    <mergeCell ref="Y12:AM12"/>
    <mergeCell ref="AO15:AS15"/>
    <mergeCell ref="AT15:AX15"/>
    <mergeCell ref="D13:AC13"/>
  </mergeCells>
  <printOptions horizontalCentered="1"/>
  <pageMargins left="0.39370078740157483" right="0.39370078740157483" top="0.39370078740157483" bottom="0.39370078740157483" header="0.19685039370078741" footer="0.19685039370078741"/>
  <pageSetup paperSize="8" scale="21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S85"/>
  <sheetViews>
    <sheetView view="pageBreakPreview" zoomScaleNormal="100" zoomScaleSheetLayoutView="100" workbookViewId="0">
      <pane xSplit="3" ySplit="18" topLeftCell="R19" activePane="bottomRight" state="frozen"/>
      <selection activeCell="G25" sqref="G25"/>
      <selection pane="topRight" activeCell="G25" sqref="G25"/>
      <selection pane="bottomLeft" activeCell="G25" sqref="G25"/>
      <selection pane="bottomRight" activeCell="X11" sqref="X11:AG11"/>
    </sheetView>
  </sheetViews>
  <sheetFormatPr defaultColWidth="18.140625" defaultRowHeight="10.5" outlineLevelRow="1"/>
  <cols>
    <col min="1" max="1" width="7.7109375" style="49" customWidth="1"/>
    <col min="2" max="2" width="37.140625" style="50" customWidth="1"/>
    <col min="3" max="3" width="9" style="49" customWidth="1"/>
    <col min="4" max="15" width="7.28515625" style="49" customWidth="1"/>
    <col min="16" max="22" width="5.85546875" style="49" customWidth="1"/>
    <col min="23" max="29" width="5.7109375" style="49" customWidth="1"/>
    <col min="30" max="33" width="8.28515625" style="49" customWidth="1"/>
    <col min="34" max="37" width="6.28515625" style="49" customWidth="1"/>
    <col min="38" max="45" width="10.140625" style="49" customWidth="1"/>
    <col min="46" max="256" width="9.140625" style="49" customWidth="1"/>
    <col min="257" max="257" width="5.28515625" style="49" customWidth="1"/>
    <col min="258" max="16384" width="18.140625" style="49"/>
  </cols>
  <sheetData>
    <row r="2" spans="1:45">
      <c r="AM2" s="52"/>
      <c r="AN2" s="52"/>
      <c r="AO2" s="52"/>
      <c r="AP2" s="52"/>
      <c r="AQ2" s="52"/>
      <c r="AR2" s="52"/>
    </row>
    <row r="3" spans="1:45"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P3" s="53"/>
      <c r="Q3" s="53" t="s">
        <v>702</v>
      </c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</row>
    <row r="4" spans="1:45">
      <c r="X4" s="51" t="s">
        <v>593</v>
      </c>
      <c r="Y4" s="54" t="s">
        <v>84</v>
      </c>
      <c r="Z4" s="383" t="s">
        <v>610</v>
      </c>
      <c r="AA4" s="383"/>
      <c r="AB4" s="55" t="s">
        <v>1044</v>
      </c>
      <c r="AC4" s="56" t="s">
        <v>595</v>
      </c>
      <c r="AD4" s="56"/>
      <c r="AE4" s="56"/>
      <c r="AF4" s="56"/>
      <c r="AG4" s="56"/>
      <c r="AH4" s="56"/>
    </row>
    <row r="6" spans="1:45">
      <c r="R6" s="51"/>
      <c r="V6" s="51" t="s">
        <v>12</v>
      </c>
      <c r="W6" s="378" t="s">
        <v>943</v>
      </c>
      <c r="X6" s="378"/>
      <c r="Y6" s="378"/>
      <c r="Z6" s="378"/>
      <c r="AA6" s="378"/>
      <c r="AB6" s="378"/>
      <c r="AC6" s="378"/>
      <c r="AD6" s="378"/>
      <c r="AE6" s="378"/>
      <c r="AF6" s="378"/>
      <c r="AG6" s="378"/>
      <c r="AH6" s="53"/>
      <c r="AI6" s="53"/>
      <c r="AJ6" s="53"/>
      <c r="AK6" s="53"/>
      <c r="AL6" s="53"/>
      <c r="AM6" s="53"/>
    </row>
    <row r="7" spans="1:45">
      <c r="W7" s="377" t="s">
        <v>13</v>
      </c>
      <c r="X7" s="377"/>
      <c r="Y7" s="377"/>
      <c r="Z7" s="377"/>
      <c r="AA7" s="377"/>
      <c r="AB7" s="377"/>
      <c r="AC7" s="377"/>
      <c r="AD7" s="377"/>
      <c r="AE7" s="377"/>
      <c r="AF7" s="377"/>
      <c r="AG7" s="377"/>
      <c r="AH7" s="57"/>
      <c r="AI7" s="57"/>
      <c r="AJ7" s="57"/>
      <c r="AK7" s="57"/>
      <c r="AL7" s="57"/>
      <c r="AM7" s="57"/>
    </row>
    <row r="8" spans="1:45">
      <c r="AR8" s="58"/>
    </row>
    <row r="9" spans="1:45">
      <c r="Y9" s="51" t="s">
        <v>14</v>
      </c>
      <c r="Z9" s="51"/>
      <c r="AA9" s="384" t="s">
        <v>1044</v>
      </c>
      <c r="AB9" s="385"/>
      <c r="AC9" s="49" t="s">
        <v>15</v>
      </c>
      <c r="AD9" s="51"/>
      <c r="AE9" s="51"/>
      <c r="AF9" s="51"/>
      <c r="AG9" s="51"/>
    </row>
    <row r="10" spans="1:45">
      <c r="AA10" s="59"/>
    </row>
    <row r="11" spans="1:45">
      <c r="W11" s="51" t="s">
        <v>16</v>
      </c>
      <c r="X11" s="382" t="s">
        <v>942</v>
      </c>
      <c r="Y11" s="382"/>
      <c r="Z11" s="382"/>
      <c r="AA11" s="382"/>
      <c r="AB11" s="382"/>
      <c r="AC11" s="382"/>
      <c r="AD11" s="382"/>
      <c r="AE11" s="382"/>
      <c r="AF11" s="382"/>
      <c r="AG11" s="382"/>
      <c r="AH11" s="60"/>
      <c r="AI11" s="60"/>
      <c r="AJ11" s="60"/>
      <c r="AK11" s="60"/>
      <c r="AL11" s="60"/>
      <c r="AM11" s="60"/>
    </row>
    <row r="12" spans="1:45">
      <c r="X12" s="377" t="s">
        <v>17</v>
      </c>
      <c r="Y12" s="377"/>
      <c r="Z12" s="377"/>
      <c r="AA12" s="377"/>
      <c r="AB12" s="377"/>
      <c r="AC12" s="377"/>
      <c r="AD12" s="377"/>
      <c r="AE12" s="377"/>
      <c r="AF12" s="377"/>
      <c r="AG12" s="377"/>
      <c r="AH12" s="57"/>
      <c r="AI12" s="57"/>
      <c r="AJ12" s="57"/>
      <c r="AK12" s="57"/>
      <c r="AL12" s="57"/>
      <c r="AM12" s="57"/>
    </row>
    <row r="14" spans="1:45" ht="15" customHeight="1">
      <c r="A14" s="386" t="s">
        <v>20</v>
      </c>
      <c r="B14" s="386" t="s">
        <v>21</v>
      </c>
      <c r="C14" s="386" t="s">
        <v>18</v>
      </c>
      <c r="D14" s="389" t="s">
        <v>1060</v>
      </c>
      <c r="E14" s="389"/>
      <c r="F14" s="389"/>
      <c r="G14" s="389"/>
      <c r="H14" s="389"/>
      <c r="I14" s="389"/>
      <c r="J14" s="389"/>
      <c r="K14" s="389"/>
      <c r="L14" s="389"/>
      <c r="M14" s="389"/>
      <c r="N14" s="389"/>
      <c r="O14" s="389"/>
      <c r="P14" s="389"/>
      <c r="Q14" s="389"/>
      <c r="R14" s="389"/>
      <c r="S14" s="389"/>
      <c r="T14" s="389"/>
      <c r="U14" s="389"/>
      <c r="V14" s="389"/>
      <c r="W14" s="389"/>
      <c r="X14" s="389"/>
      <c r="Y14" s="389"/>
      <c r="Z14" s="389"/>
      <c r="AA14" s="389"/>
      <c r="AB14" s="389"/>
      <c r="AC14" s="389"/>
      <c r="AD14" s="389"/>
      <c r="AE14" s="389"/>
      <c r="AF14" s="389"/>
      <c r="AG14" s="389"/>
      <c r="AH14" s="389"/>
      <c r="AI14" s="389"/>
      <c r="AJ14" s="390"/>
      <c r="AK14" s="390"/>
      <c r="AL14" s="389"/>
      <c r="AM14" s="389"/>
      <c r="AN14" s="389"/>
      <c r="AO14" s="389"/>
      <c r="AP14" s="390"/>
      <c r="AQ14" s="390"/>
      <c r="AR14" s="389"/>
      <c r="AS14" s="389"/>
    </row>
    <row r="15" spans="1:45" ht="42" customHeight="1">
      <c r="A15" s="387"/>
      <c r="B15" s="387"/>
      <c r="C15" s="387"/>
      <c r="D15" s="379" t="s">
        <v>33</v>
      </c>
      <c r="E15" s="379"/>
      <c r="F15" s="379"/>
      <c r="G15" s="379"/>
      <c r="H15" s="379"/>
      <c r="I15" s="379"/>
      <c r="J15" s="379"/>
      <c r="K15" s="379"/>
      <c r="L15" s="379"/>
      <c r="M15" s="379"/>
      <c r="N15" s="379"/>
      <c r="O15" s="379"/>
      <c r="P15" s="379" t="s">
        <v>34</v>
      </c>
      <c r="Q15" s="379"/>
      <c r="R15" s="379"/>
      <c r="S15" s="379"/>
      <c r="T15" s="379"/>
      <c r="U15" s="379"/>
      <c r="V15" s="379"/>
      <c r="W15" s="379"/>
      <c r="X15" s="379"/>
      <c r="Y15" s="379"/>
      <c r="Z15" s="379"/>
      <c r="AA15" s="379"/>
      <c r="AB15" s="379"/>
      <c r="AC15" s="379"/>
      <c r="AD15" s="379" t="s">
        <v>899</v>
      </c>
      <c r="AE15" s="379"/>
      <c r="AF15" s="379"/>
      <c r="AG15" s="379"/>
      <c r="AH15" s="374" t="s">
        <v>902</v>
      </c>
      <c r="AI15" s="375"/>
      <c r="AJ15" s="375"/>
      <c r="AK15" s="376"/>
      <c r="AL15" s="379" t="s">
        <v>35</v>
      </c>
      <c r="AM15" s="379"/>
      <c r="AN15" s="374" t="s">
        <v>36</v>
      </c>
      <c r="AO15" s="375"/>
      <c r="AP15" s="375"/>
      <c r="AQ15" s="376"/>
      <c r="AR15" s="379" t="s">
        <v>37</v>
      </c>
      <c r="AS15" s="379"/>
    </row>
    <row r="16" spans="1:45" ht="90.75" customHeight="1">
      <c r="A16" s="387"/>
      <c r="B16" s="387"/>
      <c r="C16" s="387"/>
      <c r="D16" s="379" t="s">
        <v>875</v>
      </c>
      <c r="E16" s="379"/>
      <c r="F16" s="379" t="s">
        <v>876</v>
      </c>
      <c r="G16" s="379"/>
      <c r="H16" s="379" t="s">
        <v>877</v>
      </c>
      <c r="I16" s="379"/>
      <c r="J16" s="379" t="s">
        <v>923</v>
      </c>
      <c r="K16" s="379"/>
      <c r="L16" s="379" t="s">
        <v>878</v>
      </c>
      <c r="M16" s="379"/>
      <c r="N16" s="379" t="s">
        <v>924</v>
      </c>
      <c r="O16" s="379"/>
      <c r="P16" s="379" t="s">
        <v>879</v>
      </c>
      <c r="Q16" s="379"/>
      <c r="R16" s="379" t="s">
        <v>880</v>
      </c>
      <c r="S16" s="379"/>
      <c r="T16" s="379" t="s">
        <v>881</v>
      </c>
      <c r="U16" s="379"/>
      <c r="V16" s="379" t="s">
        <v>882</v>
      </c>
      <c r="W16" s="379"/>
      <c r="X16" s="379" t="s">
        <v>883</v>
      </c>
      <c r="Y16" s="379"/>
      <c r="Z16" s="379" t="s">
        <v>884</v>
      </c>
      <c r="AA16" s="379"/>
      <c r="AB16" s="379" t="s">
        <v>885</v>
      </c>
      <c r="AC16" s="379"/>
      <c r="AD16" s="379" t="s">
        <v>900</v>
      </c>
      <c r="AE16" s="379"/>
      <c r="AF16" s="379" t="s">
        <v>901</v>
      </c>
      <c r="AG16" s="379"/>
      <c r="AH16" s="380" t="s">
        <v>1037</v>
      </c>
      <c r="AI16" s="381"/>
      <c r="AJ16" s="380" t="s">
        <v>1038</v>
      </c>
      <c r="AK16" s="381"/>
      <c r="AL16" s="379" t="s">
        <v>38</v>
      </c>
      <c r="AM16" s="379"/>
      <c r="AN16" s="379" t="s">
        <v>1033</v>
      </c>
      <c r="AO16" s="379"/>
      <c r="AP16" s="379" t="s">
        <v>1039</v>
      </c>
      <c r="AQ16" s="379"/>
      <c r="AR16" s="379" t="s">
        <v>1034</v>
      </c>
      <c r="AS16" s="379"/>
    </row>
    <row r="17" spans="1:45" ht="24" customHeight="1">
      <c r="A17" s="388"/>
      <c r="B17" s="388"/>
      <c r="C17" s="388"/>
      <c r="D17" s="61" t="s">
        <v>0</v>
      </c>
      <c r="E17" s="61" t="s">
        <v>5</v>
      </c>
      <c r="F17" s="61" t="s">
        <v>0</v>
      </c>
      <c r="G17" s="61" t="s">
        <v>5</v>
      </c>
      <c r="H17" s="61" t="s">
        <v>0</v>
      </c>
      <c r="I17" s="61" t="s">
        <v>5</v>
      </c>
      <c r="J17" s="61" t="s">
        <v>0</v>
      </c>
      <c r="K17" s="61" t="s">
        <v>5</v>
      </c>
      <c r="L17" s="61" t="s">
        <v>0</v>
      </c>
      <c r="M17" s="61" t="s">
        <v>5</v>
      </c>
      <c r="N17" s="61" t="s">
        <v>0</v>
      </c>
      <c r="O17" s="61" t="s">
        <v>5</v>
      </c>
      <c r="P17" s="61" t="s">
        <v>0</v>
      </c>
      <c r="Q17" s="61" t="s">
        <v>5</v>
      </c>
      <c r="R17" s="61" t="s">
        <v>0</v>
      </c>
      <c r="S17" s="61" t="s">
        <v>5</v>
      </c>
      <c r="T17" s="61" t="s">
        <v>0</v>
      </c>
      <c r="U17" s="61" t="s">
        <v>5</v>
      </c>
      <c r="V17" s="61" t="s">
        <v>0</v>
      </c>
      <c r="W17" s="61" t="s">
        <v>5</v>
      </c>
      <c r="X17" s="61" t="s">
        <v>0</v>
      </c>
      <c r="Y17" s="61" t="s">
        <v>5</v>
      </c>
      <c r="Z17" s="61" t="s">
        <v>0</v>
      </c>
      <c r="AA17" s="61" t="s">
        <v>5</v>
      </c>
      <c r="AB17" s="61" t="s">
        <v>0</v>
      </c>
      <c r="AC17" s="61" t="s">
        <v>5</v>
      </c>
      <c r="AD17" s="61" t="s">
        <v>0</v>
      </c>
      <c r="AE17" s="61" t="s">
        <v>5</v>
      </c>
      <c r="AF17" s="61" t="s">
        <v>0</v>
      </c>
      <c r="AG17" s="61" t="s">
        <v>5</v>
      </c>
      <c r="AH17" s="61" t="s">
        <v>0</v>
      </c>
      <c r="AI17" s="61" t="s">
        <v>5</v>
      </c>
      <c r="AJ17" s="61" t="s">
        <v>0</v>
      </c>
      <c r="AK17" s="61" t="s">
        <v>5</v>
      </c>
      <c r="AL17" s="61" t="s">
        <v>0</v>
      </c>
      <c r="AM17" s="61" t="s">
        <v>5</v>
      </c>
      <c r="AN17" s="61" t="s">
        <v>0</v>
      </c>
      <c r="AO17" s="61" t="s">
        <v>5</v>
      </c>
      <c r="AP17" s="61" t="s">
        <v>0</v>
      </c>
      <c r="AQ17" s="61" t="s">
        <v>5</v>
      </c>
      <c r="AR17" s="61" t="s">
        <v>0</v>
      </c>
      <c r="AS17" s="61" t="s">
        <v>5</v>
      </c>
    </row>
    <row r="18" spans="1:45" s="65" customFormat="1" ht="18" customHeight="1">
      <c r="A18" s="62">
        <v>1</v>
      </c>
      <c r="B18" s="63">
        <v>2</v>
      </c>
      <c r="C18" s="62">
        <v>3</v>
      </c>
      <c r="D18" s="62" t="s">
        <v>39</v>
      </c>
      <c r="E18" s="62" t="s">
        <v>40</v>
      </c>
      <c r="F18" s="62" t="s">
        <v>41</v>
      </c>
      <c r="G18" s="62" t="s">
        <v>42</v>
      </c>
      <c r="H18" s="62" t="s">
        <v>886</v>
      </c>
      <c r="I18" s="62" t="s">
        <v>887</v>
      </c>
      <c r="J18" s="62" t="s">
        <v>888</v>
      </c>
      <c r="K18" s="62" t="s">
        <v>889</v>
      </c>
      <c r="L18" s="64" t="s">
        <v>925</v>
      </c>
      <c r="M18" s="64" t="s">
        <v>926</v>
      </c>
      <c r="N18" s="64" t="s">
        <v>927</v>
      </c>
      <c r="O18" s="64" t="s">
        <v>928</v>
      </c>
      <c r="P18" s="62" t="s">
        <v>43</v>
      </c>
      <c r="Q18" s="62" t="s">
        <v>44</v>
      </c>
      <c r="R18" s="62" t="s">
        <v>45</v>
      </c>
      <c r="S18" s="62" t="s">
        <v>46</v>
      </c>
      <c r="T18" s="62" t="s">
        <v>890</v>
      </c>
      <c r="U18" s="62" t="s">
        <v>891</v>
      </c>
      <c r="V18" s="62" t="s">
        <v>892</v>
      </c>
      <c r="W18" s="62" t="s">
        <v>893</v>
      </c>
      <c r="X18" s="62" t="s">
        <v>894</v>
      </c>
      <c r="Y18" s="62" t="s">
        <v>903</v>
      </c>
      <c r="Z18" s="62" t="s">
        <v>895</v>
      </c>
      <c r="AA18" s="62" t="s">
        <v>896</v>
      </c>
      <c r="AB18" s="62" t="s">
        <v>897</v>
      </c>
      <c r="AC18" s="62" t="s">
        <v>898</v>
      </c>
      <c r="AD18" s="62" t="s">
        <v>929</v>
      </c>
      <c r="AE18" s="62" t="s">
        <v>48</v>
      </c>
      <c r="AF18" s="62" t="s">
        <v>930</v>
      </c>
      <c r="AG18" s="62" t="s">
        <v>931</v>
      </c>
      <c r="AH18" s="62" t="s">
        <v>932</v>
      </c>
      <c r="AI18" s="62" t="s">
        <v>933</v>
      </c>
      <c r="AJ18" s="62" t="s">
        <v>1035</v>
      </c>
      <c r="AK18" s="62" t="s">
        <v>1036</v>
      </c>
      <c r="AL18" s="62" t="s">
        <v>904</v>
      </c>
      <c r="AM18" s="62" t="s">
        <v>905</v>
      </c>
      <c r="AN18" s="62" t="s">
        <v>906</v>
      </c>
      <c r="AO18" s="62" t="s">
        <v>907</v>
      </c>
      <c r="AP18" s="62" t="s">
        <v>1040</v>
      </c>
      <c r="AQ18" s="62" t="s">
        <v>1041</v>
      </c>
      <c r="AR18" s="62" t="s">
        <v>908</v>
      </c>
      <c r="AS18" s="62" t="s">
        <v>909</v>
      </c>
    </row>
    <row r="19" spans="1:45" s="136" customFormat="1" ht="24">
      <c r="A19" s="216">
        <v>0</v>
      </c>
      <c r="B19" s="216" t="s">
        <v>10</v>
      </c>
      <c r="C19" s="216" t="s">
        <v>866</v>
      </c>
      <c r="D19" s="217">
        <f>SUM(D20:D25)</f>
        <v>0</v>
      </c>
      <c r="E19" s="217">
        <f t="shared" ref="E19:U19" si="0">SUM(E20:E25)</f>
        <v>0</v>
      </c>
      <c r="F19" s="217">
        <f t="shared" si="0"/>
        <v>0</v>
      </c>
      <c r="G19" s="217">
        <f t="shared" si="0"/>
        <v>0</v>
      </c>
      <c r="H19" s="217">
        <f t="shared" si="0"/>
        <v>0</v>
      </c>
      <c r="I19" s="217">
        <f t="shared" si="0"/>
        <v>0</v>
      </c>
      <c r="J19" s="217">
        <f t="shared" si="0"/>
        <v>0</v>
      </c>
      <c r="K19" s="217">
        <f t="shared" si="0"/>
        <v>0</v>
      </c>
      <c r="L19" s="217">
        <f t="shared" si="0"/>
        <v>0</v>
      </c>
      <c r="M19" s="217">
        <f t="shared" si="0"/>
        <v>0</v>
      </c>
      <c r="N19" s="217">
        <f t="shared" si="0"/>
        <v>0</v>
      </c>
      <c r="O19" s="217">
        <f t="shared" si="0"/>
        <v>0</v>
      </c>
      <c r="P19" s="217">
        <f t="shared" si="0"/>
        <v>0</v>
      </c>
      <c r="Q19" s="217">
        <f t="shared" si="0"/>
        <v>0</v>
      </c>
      <c r="R19" s="217">
        <f t="shared" si="0"/>
        <v>0</v>
      </c>
      <c r="S19" s="217">
        <f t="shared" si="0"/>
        <v>0</v>
      </c>
      <c r="T19" s="217">
        <f t="shared" si="0"/>
        <v>0</v>
      </c>
      <c r="U19" s="217">
        <f t="shared" si="0"/>
        <v>0</v>
      </c>
      <c r="V19" s="217">
        <f t="shared" ref="V19" si="1">SUM(V20:V25)</f>
        <v>0</v>
      </c>
      <c r="W19" s="217">
        <f t="shared" ref="W19" si="2">SUM(W20:W25)</f>
        <v>0</v>
      </c>
      <c r="X19" s="217">
        <f t="shared" ref="X19" si="3">SUM(X20:X25)</f>
        <v>0</v>
      </c>
      <c r="Y19" s="217">
        <f t="shared" ref="Y19" si="4">SUM(Y20:Y25)</f>
        <v>0</v>
      </c>
      <c r="Z19" s="217">
        <f t="shared" ref="Z19" si="5">SUM(Z20:Z25)</f>
        <v>0</v>
      </c>
      <c r="AA19" s="217">
        <f t="shared" ref="AA19" si="6">SUM(AA20:AA25)</f>
        <v>0</v>
      </c>
      <c r="AB19" s="217">
        <f t="shared" ref="AB19" si="7">SUM(AB20:AB25)</f>
        <v>0</v>
      </c>
      <c r="AC19" s="217">
        <f t="shared" ref="AC19" si="8">SUM(AC20:AC25)</f>
        <v>0</v>
      </c>
      <c r="AD19" s="217">
        <f t="shared" ref="AD19" si="9">SUM(AD20:AD25)</f>
        <v>0</v>
      </c>
      <c r="AE19" s="217">
        <f t="shared" ref="AE19" si="10">SUM(AE20:AE25)</f>
        <v>0</v>
      </c>
      <c r="AF19" s="217">
        <f t="shared" ref="AF19" si="11">SUM(AF20:AF25)</f>
        <v>0</v>
      </c>
      <c r="AG19" s="217">
        <f t="shared" ref="AG19" si="12">SUM(AG20:AG25)</f>
        <v>0</v>
      </c>
      <c r="AH19" s="217">
        <f t="shared" ref="AH19" si="13">SUM(AH20:AH25)</f>
        <v>0</v>
      </c>
      <c r="AI19" s="217">
        <f t="shared" ref="AI19" si="14">SUM(AI20:AI25)</f>
        <v>0</v>
      </c>
      <c r="AJ19" s="217">
        <f t="shared" ref="AJ19" si="15">SUM(AJ20:AJ25)</f>
        <v>0</v>
      </c>
      <c r="AK19" s="217">
        <f t="shared" ref="AK19" si="16">SUM(AK20:AK25)</f>
        <v>0</v>
      </c>
      <c r="AL19" s="217">
        <f t="shared" ref="AL19" si="17">SUM(AL20:AL25)</f>
        <v>0</v>
      </c>
      <c r="AM19" s="217">
        <f t="shared" ref="AM19" si="18">SUM(AM20:AM25)</f>
        <v>0</v>
      </c>
      <c r="AN19" s="217">
        <f t="shared" ref="AN19" si="19">SUM(AN20:AN25)</f>
        <v>76.473473217755995</v>
      </c>
      <c r="AO19" s="217">
        <f t="shared" ref="AO19" si="20">SUM(AO20:AO25)</f>
        <v>3.6396335200000003</v>
      </c>
      <c r="AP19" s="217">
        <f t="shared" ref="AP19" si="21">SUM(AP20:AP25)</f>
        <v>29.016600000000004</v>
      </c>
      <c r="AQ19" s="217">
        <f t="shared" ref="AQ19" si="22">SUM(AQ20:AQ25)</f>
        <v>0</v>
      </c>
      <c r="AR19" s="217">
        <f t="shared" ref="AR19" si="23">SUM(AR20:AR25)</f>
        <v>0</v>
      </c>
      <c r="AS19" s="217">
        <f t="shared" ref="AS19" si="24">SUM(AS20:AS25)</f>
        <v>0</v>
      </c>
    </row>
    <row r="20" spans="1:45" s="161" customFormat="1" ht="12">
      <c r="A20" s="147" t="s">
        <v>843</v>
      </c>
      <c r="B20" s="148" t="s">
        <v>844</v>
      </c>
      <c r="C20" s="147" t="s">
        <v>866</v>
      </c>
      <c r="D20" s="141" t="s">
        <v>874</v>
      </c>
      <c r="E20" s="141" t="s">
        <v>874</v>
      </c>
      <c r="F20" s="141" t="s">
        <v>874</v>
      </c>
      <c r="G20" s="141" t="s">
        <v>874</v>
      </c>
      <c r="H20" s="141" t="s">
        <v>874</v>
      </c>
      <c r="I20" s="141" t="s">
        <v>874</v>
      </c>
      <c r="J20" s="141" t="s">
        <v>874</v>
      </c>
      <c r="K20" s="141" t="s">
        <v>874</v>
      </c>
      <c r="L20" s="141" t="s">
        <v>874</v>
      </c>
      <c r="M20" s="141" t="s">
        <v>874</v>
      </c>
      <c r="N20" s="141" t="s">
        <v>874</v>
      </c>
      <c r="O20" s="141" t="s">
        <v>874</v>
      </c>
      <c r="P20" s="141" t="s">
        <v>874</v>
      </c>
      <c r="Q20" s="111" t="s">
        <v>874</v>
      </c>
      <c r="R20" s="111" t="s">
        <v>874</v>
      </c>
      <c r="S20" s="111" t="s">
        <v>874</v>
      </c>
      <c r="T20" s="111" t="s">
        <v>874</v>
      </c>
      <c r="U20" s="111" t="s">
        <v>874</v>
      </c>
      <c r="V20" s="111" t="s">
        <v>874</v>
      </c>
      <c r="W20" s="111" t="s">
        <v>874</v>
      </c>
      <c r="X20" s="111" t="s">
        <v>874</v>
      </c>
      <c r="Y20" s="111" t="s">
        <v>874</v>
      </c>
      <c r="Z20" s="111" t="s">
        <v>874</v>
      </c>
      <c r="AA20" s="111" t="s">
        <v>874</v>
      </c>
      <c r="AB20" s="111" t="s">
        <v>874</v>
      </c>
      <c r="AC20" s="111" t="s">
        <v>874</v>
      </c>
      <c r="AD20" s="111" t="s">
        <v>874</v>
      </c>
      <c r="AE20" s="111" t="s">
        <v>874</v>
      </c>
      <c r="AF20" s="111" t="s">
        <v>874</v>
      </c>
      <c r="AG20" s="111" t="s">
        <v>874</v>
      </c>
      <c r="AH20" s="111" t="s">
        <v>874</v>
      </c>
      <c r="AI20" s="111" t="s">
        <v>874</v>
      </c>
      <c r="AJ20" s="111" t="s">
        <v>874</v>
      </c>
      <c r="AK20" s="111" t="s">
        <v>874</v>
      </c>
      <c r="AL20" s="111" t="s">
        <v>874</v>
      </c>
      <c r="AM20" s="111" t="s">
        <v>874</v>
      </c>
      <c r="AN20" s="111" t="s">
        <v>874</v>
      </c>
      <c r="AO20" s="111" t="s">
        <v>874</v>
      </c>
      <c r="AP20" s="111" t="s">
        <v>874</v>
      </c>
      <c r="AQ20" s="111" t="s">
        <v>874</v>
      </c>
      <c r="AR20" s="111" t="s">
        <v>874</v>
      </c>
      <c r="AS20" s="111" t="s">
        <v>874</v>
      </c>
    </row>
    <row r="21" spans="1:45" s="161" customFormat="1" ht="24">
      <c r="A21" s="147" t="s">
        <v>845</v>
      </c>
      <c r="B21" s="148" t="s">
        <v>846</v>
      </c>
      <c r="C21" s="147" t="s">
        <v>866</v>
      </c>
      <c r="D21" s="141">
        <f>D42</f>
        <v>0</v>
      </c>
      <c r="E21" s="141">
        <f t="shared" ref="E21:U21" si="25">E42</f>
        <v>0</v>
      </c>
      <c r="F21" s="141">
        <f t="shared" si="25"/>
        <v>0</v>
      </c>
      <c r="G21" s="141">
        <f t="shared" si="25"/>
        <v>0</v>
      </c>
      <c r="H21" s="141">
        <f t="shared" si="25"/>
        <v>0</v>
      </c>
      <c r="I21" s="141">
        <f t="shared" si="25"/>
        <v>0</v>
      </c>
      <c r="J21" s="141">
        <f t="shared" si="25"/>
        <v>0</v>
      </c>
      <c r="K21" s="141">
        <f t="shared" si="25"/>
        <v>0</v>
      </c>
      <c r="L21" s="141">
        <f t="shared" si="25"/>
        <v>0</v>
      </c>
      <c r="M21" s="141">
        <f t="shared" si="25"/>
        <v>0</v>
      </c>
      <c r="N21" s="141">
        <f t="shared" si="25"/>
        <v>0</v>
      </c>
      <c r="O21" s="141">
        <f t="shared" si="25"/>
        <v>0</v>
      </c>
      <c r="P21" s="141">
        <f t="shared" si="25"/>
        <v>0</v>
      </c>
      <c r="Q21" s="141">
        <f t="shared" si="25"/>
        <v>0</v>
      </c>
      <c r="R21" s="141">
        <f t="shared" si="25"/>
        <v>0</v>
      </c>
      <c r="S21" s="141">
        <f t="shared" si="25"/>
        <v>0</v>
      </c>
      <c r="T21" s="141">
        <f t="shared" si="25"/>
        <v>0</v>
      </c>
      <c r="U21" s="141">
        <f t="shared" si="25"/>
        <v>0</v>
      </c>
      <c r="V21" s="141">
        <f t="shared" ref="V21:AS21" si="26">V42</f>
        <v>0</v>
      </c>
      <c r="W21" s="141">
        <f t="shared" si="26"/>
        <v>0</v>
      </c>
      <c r="X21" s="141">
        <f t="shared" si="26"/>
        <v>0</v>
      </c>
      <c r="Y21" s="141">
        <f t="shared" si="26"/>
        <v>0</v>
      </c>
      <c r="Z21" s="141">
        <f t="shared" si="26"/>
        <v>0</v>
      </c>
      <c r="AA21" s="141">
        <f t="shared" si="26"/>
        <v>0</v>
      </c>
      <c r="AB21" s="141">
        <f t="shared" si="26"/>
        <v>0</v>
      </c>
      <c r="AC21" s="141">
        <f t="shared" si="26"/>
        <v>0</v>
      </c>
      <c r="AD21" s="141">
        <f t="shared" si="26"/>
        <v>0</v>
      </c>
      <c r="AE21" s="141">
        <f t="shared" si="26"/>
        <v>0</v>
      </c>
      <c r="AF21" s="141">
        <f t="shared" si="26"/>
        <v>0</v>
      </c>
      <c r="AG21" s="141">
        <f t="shared" si="26"/>
        <v>0</v>
      </c>
      <c r="AH21" s="141">
        <f t="shared" si="26"/>
        <v>0</v>
      </c>
      <c r="AI21" s="141">
        <f t="shared" si="26"/>
        <v>0</v>
      </c>
      <c r="AJ21" s="141">
        <f t="shared" ref="AJ21:AK21" si="27">AJ42</f>
        <v>0</v>
      </c>
      <c r="AK21" s="141">
        <f t="shared" si="27"/>
        <v>0</v>
      </c>
      <c r="AL21" s="141">
        <f t="shared" si="26"/>
        <v>0</v>
      </c>
      <c r="AM21" s="141">
        <f t="shared" si="26"/>
        <v>0</v>
      </c>
      <c r="AN21" s="141">
        <f t="shared" si="26"/>
        <v>72.908316559787991</v>
      </c>
      <c r="AO21" s="141">
        <f t="shared" si="26"/>
        <v>0</v>
      </c>
      <c r="AP21" s="141">
        <f t="shared" ref="AP21:AQ21" si="28">AP42</f>
        <v>0</v>
      </c>
      <c r="AQ21" s="141">
        <f t="shared" si="28"/>
        <v>0</v>
      </c>
      <c r="AR21" s="141">
        <f t="shared" si="26"/>
        <v>0</v>
      </c>
      <c r="AS21" s="141">
        <f t="shared" si="26"/>
        <v>0</v>
      </c>
    </row>
    <row r="22" spans="1:45" s="161" customFormat="1" ht="48">
      <c r="A22" s="147" t="s">
        <v>944</v>
      </c>
      <c r="B22" s="148" t="s">
        <v>945</v>
      </c>
      <c r="C22" s="147" t="s">
        <v>866</v>
      </c>
      <c r="D22" s="141" t="s">
        <v>874</v>
      </c>
      <c r="E22" s="141" t="s">
        <v>874</v>
      </c>
      <c r="F22" s="141" t="s">
        <v>874</v>
      </c>
      <c r="G22" s="141" t="s">
        <v>874</v>
      </c>
      <c r="H22" s="141" t="s">
        <v>874</v>
      </c>
      <c r="I22" s="141" t="s">
        <v>874</v>
      </c>
      <c r="J22" s="141" t="s">
        <v>874</v>
      </c>
      <c r="K22" s="141" t="s">
        <v>874</v>
      </c>
      <c r="L22" s="141" t="s">
        <v>874</v>
      </c>
      <c r="M22" s="141" t="s">
        <v>874</v>
      </c>
      <c r="N22" s="141" t="s">
        <v>874</v>
      </c>
      <c r="O22" s="141" t="s">
        <v>874</v>
      </c>
      <c r="P22" s="141" t="s">
        <v>874</v>
      </c>
      <c r="Q22" s="111" t="s">
        <v>874</v>
      </c>
      <c r="R22" s="111" t="s">
        <v>874</v>
      </c>
      <c r="S22" s="111" t="s">
        <v>874</v>
      </c>
      <c r="T22" s="111" t="s">
        <v>874</v>
      </c>
      <c r="U22" s="111" t="s">
        <v>874</v>
      </c>
      <c r="V22" s="111" t="s">
        <v>874</v>
      </c>
      <c r="W22" s="111" t="s">
        <v>874</v>
      </c>
      <c r="X22" s="111" t="s">
        <v>874</v>
      </c>
      <c r="Y22" s="111" t="s">
        <v>874</v>
      </c>
      <c r="Z22" s="111" t="s">
        <v>874</v>
      </c>
      <c r="AA22" s="111" t="s">
        <v>874</v>
      </c>
      <c r="AB22" s="111" t="s">
        <v>874</v>
      </c>
      <c r="AC22" s="111" t="s">
        <v>874</v>
      </c>
      <c r="AD22" s="111" t="s">
        <v>874</v>
      </c>
      <c r="AE22" s="111" t="s">
        <v>874</v>
      </c>
      <c r="AF22" s="111" t="s">
        <v>874</v>
      </c>
      <c r="AG22" s="111" t="s">
        <v>874</v>
      </c>
      <c r="AH22" s="111" t="s">
        <v>874</v>
      </c>
      <c r="AI22" s="111" t="s">
        <v>874</v>
      </c>
      <c r="AJ22" s="111" t="s">
        <v>874</v>
      </c>
      <c r="AK22" s="111" t="s">
        <v>874</v>
      </c>
      <c r="AL22" s="111" t="s">
        <v>874</v>
      </c>
      <c r="AM22" s="111" t="s">
        <v>874</v>
      </c>
      <c r="AN22" s="111" t="s">
        <v>874</v>
      </c>
      <c r="AO22" s="111" t="s">
        <v>874</v>
      </c>
      <c r="AP22" s="111" t="s">
        <v>874</v>
      </c>
      <c r="AQ22" s="111" t="s">
        <v>874</v>
      </c>
      <c r="AR22" s="111" t="s">
        <v>874</v>
      </c>
      <c r="AS22" s="111" t="s">
        <v>874</v>
      </c>
    </row>
    <row r="23" spans="1:45" s="161" customFormat="1" ht="24">
      <c r="A23" s="147" t="s">
        <v>847</v>
      </c>
      <c r="B23" s="148" t="s">
        <v>848</v>
      </c>
      <c r="C23" s="147" t="s">
        <v>866</v>
      </c>
      <c r="D23" s="141">
        <f>D71</f>
        <v>0</v>
      </c>
      <c r="E23" s="141">
        <f t="shared" ref="E23:U23" si="29">E71</f>
        <v>0</v>
      </c>
      <c r="F23" s="141">
        <f t="shared" si="29"/>
        <v>0</v>
      </c>
      <c r="G23" s="141">
        <f t="shared" si="29"/>
        <v>0</v>
      </c>
      <c r="H23" s="141">
        <f t="shared" si="29"/>
        <v>0</v>
      </c>
      <c r="I23" s="141">
        <f t="shared" si="29"/>
        <v>0</v>
      </c>
      <c r="J23" s="141">
        <f t="shared" si="29"/>
        <v>0</v>
      </c>
      <c r="K23" s="141">
        <f t="shared" si="29"/>
        <v>0</v>
      </c>
      <c r="L23" s="141">
        <f t="shared" si="29"/>
        <v>0</v>
      </c>
      <c r="M23" s="141">
        <f t="shared" si="29"/>
        <v>0</v>
      </c>
      <c r="N23" s="141">
        <f t="shared" si="29"/>
        <v>0</v>
      </c>
      <c r="O23" s="141">
        <f t="shared" si="29"/>
        <v>0</v>
      </c>
      <c r="P23" s="141">
        <f t="shared" si="29"/>
        <v>0</v>
      </c>
      <c r="Q23" s="141">
        <f t="shared" si="29"/>
        <v>0</v>
      </c>
      <c r="R23" s="141">
        <f t="shared" si="29"/>
        <v>0</v>
      </c>
      <c r="S23" s="141">
        <f t="shared" si="29"/>
        <v>0</v>
      </c>
      <c r="T23" s="141">
        <f t="shared" si="29"/>
        <v>0</v>
      </c>
      <c r="U23" s="141">
        <f t="shared" si="29"/>
        <v>0</v>
      </c>
      <c r="V23" s="141">
        <f t="shared" ref="V23:AS23" si="30">V71</f>
        <v>0</v>
      </c>
      <c r="W23" s="141">
        <f t="shared" si="30"/>
        <v>0</v>
      </c>
      <c r="X23" s="141">
        <f t="shared" si="30"/>
        <v>0</v>
      </c>
      <c r="Y23" s="141">
        <f t="shared" si="30"/>
        <v>0</v>
      </c>
      <c r="Z23" s="141">
        <f t="shared" si="30"/>
        <v>0</v>
      </c>
      <c r="AA23" s="141">
        <f t="shared" si="30"/>
        <v>0</v>
      </c>
      <c r="AB23" s="141">
        <f t="shared" si="30"/>
        <v>0</v>
      </c>
      <c r="AC23" s="141">
        <f t="shared" si="30"/>
        <v>0</v>
      </c>
      <c r="AD23" s="141">
        <f t="shared" si="30"/>
        <v>0</v>
      </c>
      <c r="AE23" s="141">
        <f t="shared" si="30"/>
        <v>0</v>
      </c>
      <c r="AF23" s="141">
        <f t="shared" si="30"/>
        <v>0</v>
      </c>
      <c r="AG23" s="141">
        <f t="shared" si="30"/>
        <v>0</v>
      </c>
      <c r="AH23" s="141">
        <f t="shared" si="30"/>
        <v>0</v>
      </c>
      <c r="AI23" s="141">
        <f t="shared" si="30"/>
        <v>0</v>
      </c>
      <c r="AJ23" s="141">
        <f t="shared" ref="AJ23:AK23" si="31">AJ71</f>
        <v>0</v>
      </c>
      <c r="AK23" s="141">
        <f t="shared" si="31"/>
        <v>0</v>
      </c>
      <c r="AL23" s="141">
        <f t="shared" si="30"/>
        <v>0</v>
      </c>
      <c r="AM23" s="141">
        <f t="shared" si="30"/>
        <v>0</v>
      </c>
      <c r="AN23" s="141">
        <f t="shared" si="30"/>
        <v>3.5651566579680005</v>
      </c>
      <c r="AO23" s="141">
        <f t="shared" si="30"/>
        <v>3.6396335200000003</v>
      </c>
      <c r="AP23" s="141">
        <f t="shared" ref="AP23:AQ23" si="32">AP71</f>
        <v>0</v>
      </c>
      <c r="AQ23" s="141">
        <f t="shared" si="32"/>
        <v>0</v>
      </c>
      <c r="AR23" s="141">
        <f t="shared" si="30"/>
        <v>0</v>
      </c>
      <c r="AS23" s="141">
        <f t="shared" si="30"/>
        <v>0</v>
      </c>
    </row>
    <row r="24" spans="1:45" s="161" customFormat="1" ht="24">
      <c r="A24" s="147" t="s">
        <v>946</v>
      </c>
      <c r="B24" s="148" t="s">
        <v>947</v>
      </c>
      <c r="C24" s="147" t="s">
        <v>866</v>
      </c>
      <c r="D24" s="141" t="s">
        <v>874</v>
      </c>
      <c r="E24" s="141" t="s">
        <v>874</v>
      </c>
      <c r="F24" s="141" t="s">
        <v>874</v>
      </c>
      <c r="G24" s="141" t="s">
        <v>874</v>
      </c>
      <c r="H24" s="141" t="s">
        <v>874</v>
      </c>
      <c r="I24" s="141" t="s">
        <v>874</v>
      </c>
      <c r="J24" s="141" t="s">
        <v>874</v>
      </c>
      <c r="K24" s="141" t="s">
        <v>874</v>
      </c>
      <c r="L24" s="141" t="s">
        <v>874</v>
      </c>
      <c r="M24" s="141" t="s">
        <v>874</v>
      </c>
      <c r="N24" s="141" t="s">
        <v>874</v>
      </c>
      <c r="O24" s="141" t="s">
        <v>874</v>
      </c>
      <c r="P24" s="141" t="s">
        <v>874</v>
      </c>
      <c r="Q24" s="111" t="s">
        <v>874</v>
      </c>
      <c r="R24" s="111" t="s">
        <v>874</v>
      </c>
      <c r="S24" s="111" t="s">
        <v>874</v>
      </c>
      <c r="T24" s="111" t="s">
        <v>874</v>
      </c>
      <c r="U24" s="111" t="s">
        <v>874</v>
      </c>
      <c r="V24" s="111" t="s">
        <v>874</v>
      </c>
      <c r="W24" s="111" t="s">
        <v>874</v>
      </c>
      <c r="X24" s="111" t="s">
        <v>874</v>
      </c>
      <c r="Y24" s="111" t="s">
        <v>874</v>
      </c>
      <c r="Z24" s="111" t="s">
        <v>874</v>
      </c>
      <c r="AA24" s="111" t="s">
        <v>874</v>
      </c>
      <c r="AB24" s="111" t="s">
        <v>874</v>
      </c>
      <c r="AC24" s="111" t="s">
        <v>874</v>
      </c>
      <c r="AD24" s="111" t="s">
        <v>874</v>
      </c>
      <c r="AE24" s="111" t="s">
        <v>874</v>
      </c>
      <c r="AF24" s="111" t="s">
        <v>874</v>
      </c>
      <c r="AG24" s="111" t="s">
        <v>874</v>
      </c>
      <c r="AH24" s="111" t="s">
        <v>874</v>
      </c>
      <c r="AI24" s="111" t="s">
        <v>874</v>
      </c>
      <c r="AJ24" s="111" t="s">
        <v>874</v>
      </c>
      <c r="AK24" s="111" t="s">
        <v>874</v>
      </c>
      <c r="AL24" s="111" t="s">
        <v>874</v>
      </c>
      <c r="AM24" s="111" t="s">
        <v>874</v>
      </c>
      <c r="AN24" s="111" t="s">
        <v>874</v>
      </c>
      <c r="AO24" s="111" t="s">
        <v>874</v>
      </c>
      <c r="AP24" s="111" t="s">
        <v>874</v>
      </c>
      <c r="AQ24" s="111" t="s">
        <v>874</v>
      </c>
      <c r="AR24" s="111" t="s">
        <v>874</v>
      </c>
      <c r="AS24" s="111" t="s">
        <v>874</v>
      </c>
    </row>
    <row r="25" spans="1:45" s="161" customFormat="1" ht="12">
      <c r="A25" s="147" t="s">
        <v>849</v>
      </c>
      <c r="B25" s="148" t="s">
        <v>850</v>
      </c>
      <c r="C25" s="147" t="s">
        <v>866</v>
      </c>
      <c r="D25" s="141">
        <f>D76</f>
        <v>0</v>
      </c>
      <c r="E25" s="141">
        <f t="shared" ref="E25:U25" si="33">E76</f>
        <v>0</v>
      </c>
      <c r="F25" s="141">
        <f t="shared" si="33"/>
        <v>0</v>
      </c>
      <c r="G25" s="141">
        <f t="shared" si="33"/>
        <v>0</v>
      </c>
      <c r="H25" s="141">
        <f t="shared" si="33"/>
        <v>0</v>
      </c>
      <c r="I25" s="141">
        <f t="shared" si="33"/>
        <v>0</v>
      </c>
      <c r="J25" s="141">
        <f t="shared" si="33"/>
        <v>0</v>
      </c>
      <c r="K25" s="141">
        <f t="shared" si="33"/>
        <v>0</v>
      </c>
      <c r="L25" s="141">
        <f t="shared" si="33"/>
        <v>0</v>
      </c>
      <c r="M25" s="141">
        <f t="shared" si="33"/>
        <v>0</v>
      </c>
      <c r="N25" s="141">
        <f t="shared" si="33"/>
        <v>0</v>
      </c>
      <c r="O25" s="141">
        <f t="shared" si="33"/>
        <v>0</v>
      </c>
      <c r="P25" s="141">
        <f t="shared" si="33"/>
        <v>0</v>
      </c>
      <c r="Q25" s="141">
        <f t="shared" si="33"/>
        <v>0</v>
      </c>
      <c r="R25" s="141">
        <f t="shared" si="33"/>
        <v>0</v>
      </c>
      <c r="S25" s="141">
        <f t="shared" si="33"/>
        <v>0</v>
      </c>
      <c r="T25" s="141">
        <f t="shared" si="33"/>
        <v>0</v>
      </c>
      <c r="U25" s="141">
        <f t="shared" si="33"/>
        <v>0</v>
      </c>
      <c r="V25" s="141">
        <f t="shared" ref="V25:AS25" si="34">V76</f>
        <v>0</v>
      </c>
      <c r="W25" s="141">
        <f t="shared" si="34"/>
        <v>0</v>
      </c>
      <c r="X25" s="141">
        <f t="shared" si="34"/>
        <v>0</v>
      </c>
      <c r="Y25" s="141">
        <f t="shared" si="34"/>
        <v>0</v>
      </c>
      <c r="Z25" s="141">
        <f t="shared" si="34"/>
        <v>0</v>
      </c>
      <c r="AA25" s="141">
        <f t="shared" si="34"/>
        <v>0</v>
      </c>
      <c r="AB25" s="141">
        <f t="shared" si="34"/>
        <v>0</v>
      </c>
      <c r="AC25" s="141">
        <f t="shared" si="34"/>
        <v>0</v>
      </c>
      <c r="AD25" s="141">
        <f t="shared" si="34"/>
        <v>0</v>
      </c>
      <c r="AE25" s="141">
        <f t="shared" si="34"/>
        <v>0</v>
      </c>
      <c r="AF25" s="141">
        <f t="shared" si="34"/>
        <v>0</v>
      </c>
      <c r="AG25" s="141">
        <f t="shared" si="34"/>
        <v>0</v>
      </c>
      <c r="AH25" s="141">
        <f t="shared" si="34"/>
        <v>0</v>
      </c>
      <c r="AI25" s="141">
        <f t="shared" si="34"/>
        <v>0</v>
      </c>
      <c r="AJ25" s="141">
        <f t="shared" ref="AJ25:AK25" si="35">AJ76</f>
        <v>0</v>
      </c>
      <c r="AK25" s="141">
        <f t="shared" si="35"/>
        <v>0</v>
      </c>
      <c r="AL25" s="141">
        <f t="shared" si="34"/>
        <v>0</v>
      </c>
      <c r="AM25" s="141">
        <f t="shared" si="34"/>
        <v>0</v>
      </c>
      <c r="AN25" s="141">
        <f t="shared" si="34"/>
        <v>0</v>
      </c>
      <c r="AO25" s="141">
        <f t="shared" si="34"/>
        <v>0</v>
      </c>
      <c r="AP25" s="141">
        <f>AP76</f>
        <v>29.016600000000004</v>
      </c>
      <c r="AQ25" s="141">
        <f t="shared" ref="AQ25" si="36">AQ76</f>
        <v>0</v>
      </c>
      <c r="AR25" s="141">
        <f t="shared" si="34"/>
        <v>0</v>
      </c>
      <c r="AS25" s="141">
        <f t="shared" si="34"/>
        <v>0</v>
      </c>
    </row>
    <row r="26" spans="1:45" s="161" customFormat="1" ht="24">
      <c r="A26" s="216" t="s">
        <v>948</v>
      </c>
      <c r="B26" s="228" t="s">
        <v>949</v>
      </c>
      <c r="C26" s="216" t="s">
        <v>866</v>
      </c>
      <c r="D26" s="220">
        <f>D19</f>
        <v>0</v>
      </c>
      <c r="E26" s="220">
        <f t="shared" ref="E26:U26" si="37">E19</f>
        <v>0</v>
      </c>
      <c r="F26" s="220">
        <f t="shared" si="37"/>
        <v>0</v>
      </c>
      <c r="G26" s="220">
        <f t="shared" si="37"/>
        <v>0</v>
      </c>
      <c r="H26" s="220">
        <f t="shared" si="37"/>
        <v>0</v>
      </c>
      <c r="I26" s="220">
        <f t="shared" si="37"/>
        <v>0</v>
      </c>
      <c r="J26" s="220">
        <f t="shared" si="37"/>
        <v>0</v>
      </c>
      <c r="K26" s="220">
        <f t="shared" si="37"/>
        <v>0</v>
      </c>
      <c r="L26" s="220">
        <f t="shared" si="37"/>
        <v>0</v>
      </c>
      <c r="M26" s="220">
        <f t="shared" si="37"/>
        <v>0</v>
      </c>
      <c r="N26" s="220">
        <f t="shared" si="37"/>
        <v>0</v>
      </c>
      <c r="O26" s="220">
        <f t="shared" si="37"/>
        <v>0</v>
      </c>
      <c r="P26" s="220">
        <f t="shared" si="37"/>
        <v>0</v>
      </c>
      <c r="Q26" s="220">
        <f t="shared" si="37"/>
        <v>0</v>
      </c>
      <c r="R26" s="220">
        <f t="shared" si="37"/>
        <v>0</v>
      </c>
      <c r="S26" s="220">
        <f t="shared" si="37"/>
        <v>0</v>
      </c>
      <c r="T26" s="220">
        <f t="shared" si="37"/>
        <v>0</v>
      </c>
      <c r="U26" s="220">
        <f t="shared" si="37"/>
        <v>0</v>
      </c>
      <c r="V26" s="220">
        <f t="shared" ref="V26:AS26" si="38">V19</f>
        <v>0</v>
      </c>
      <c r="W26" s="220">
        <f t="shared" si="38"/>
        <v>0</v>
      </c>
      <c r="X26" s="220">
        <f t="shared" si="38"/>
        <v>0</v>
      </c>
      <c r="Y26" s="220">
        <f t="shared" si="38"/>
        <v>0</v>
      </c>
      <c r="Z26" s="220">
        <f t="shared" si="38"/>
        <v>0</v>
      </c>
      <c r="AA26" s="220">
        <f t="shared" si="38"/>
        <v>0</v>
      </c>
      <c r="AB26" s="220">
        <f t="shared" si="38"/>
        <v>0</v>
      </c>
      <c r="AC26" s="220">
        <f t="shared" si="38"/>
        <v>0</v>
      </c>
      <c r="AD26" s="220">
        <f t="shared" si="38"/>
        <v>0</v>
      </c>
      <c r="AE26" s="220">
        <f t="shared" si="38"/>
        <v>0</v>
      </c>
      <c r="AF26" s="220">
        <f t="shared" si="38"/>
        <v>0</v>
      </c>
      <c r="AG26" s="220">
        <f t="shared" si="38"/>
        <v>0</v>
      </c>
      <c r="AH26" s="220">
        <f t="shared" si="38"/>
        <v>0</v>
      </c>
      <c r="AI26" s="220">
        <f t="shared" si="38"/>
        <v>0</v>
      </c>
      <c r="AJ26" s="220">
        <f t="shared" ref="AJ26:AK26" si="39">AJ19</f>
        <v>0</v>
      </c>
      <c r="AK26" s="220">
        <f t="shared" si="39"/>
        <v>0</v>
      </c>
      <c r="AL26" s="220">
        <f t="shared" si="38"/>
        <v>0</v>
      </c>
      <c r="AM26" s="220">
        <f t="shared" si="38"/>
        <v>0</v>
      </c>
      <c r="AN26" s="220">
        <f t="shared" si="38"/>
        <v>76.473473217755995</v>
      </c>
      <c r="AO26" s="220">
        <f t="shared" si="38"/>
        <v>3.6396335200000003</v>
      </c>
      <c r="AP26" s="220">
        <f t="shared" ref="AP26:AQ26" si="40">AP19</f>
        <v>29.016600000000004</v>
      </c>
      <c r="AQ26" s="220">
        <f t="shared" si="40"/>
        <v>0</v>
      </c>
      <c r="AR26" s="220">
        <f t="shared" si="38"/>
        <v>0</v>
      </c>
      <c r="AS26" s="220">
        <f t="shared" si="38"/>
        <v>0</v>
      </c>
    </row>
    <row r="27" spans="1:45" s="161" customFormat="1" ht="24" hidden="1" outlineLevel="1">
      <c r="A27" s="218" t="s">
        <v>87</v>
      </c>
      <c r="B27" s="229" t="s">
        <v>851</v>
      </c>
      <c r="C27" s="218" t="s">
        <v>866</v>
      </c>
      <c r="D27" s="225" t="s">
        <v>874</v>
      </c>
      <c r="E27" s="225" t="s">
        <v>874</v>
      </c>
      <c r="F27" s="225" t="s">
        <v>874</v>
      </c>
      <c r="G27" s="225" t="s">
        <v>874</v>
      </c>
      <c r="H27" s="225" t="s">
        <v>874</v>
      </c>
      <c r="I27" s="225" t="s">
        <v>874</v>
      </c>
      <c r="J27" s="225" t="s">
        <v>874</v>
      </c>
      <c r="K27" s="225" t="s">
        <v>874</v>
      </c>
      <c r="L27" s="225" t="s">
        <v>874</v>
      </c>
      <c r="M27" s="225" t="s">
        <v>874</v>
      </c>
      <c r="N27" s="225" t="s">
        <v>874</v>
      </c>
      <c r="O27" s="225" t="s">
        <v>874</v>
      </c>
      <c r="P27" s="225" t="s">
        <v>874</v>
      </c>
      <c r="Q27" s="223" t="s">
        <v>874</v>
      </c>
      <c r="R27" s="223" t="s">
        <v>874</v>
      </c>
      <c r="S27" s="223" t="s">
        <v>874</v>
      </c>
      <c r="T27" s="223" t="s">
        <v>874</v>
      </c>
      <c r="U27" s="223" t="s">
        <v>874</v>
      </c>
      <c r="V27" s="223" t="s">
        <v>874</v>
      </c>
      <c r="W27" s="223" t="s">
        <v>874</v>
      </c>
      <c r="X27" s="223" t="s">
        <v>874</v>
      </c>
      <c r="Y27" s="223" t="s">
        <v>874</v>
      </c>
      <c r="Z27" s="223" t="s">
        <v>874</v>
      </c>
      <c r="AA27" s="223" t="s">
        <v>874</v>
      </c>
      <c r="AB27" s="223" t="s">
        <v>874</v>
      </c>
      <c r="AC27" s="223" t="s">
        <v>874</v>
      </c>
      <c r="AD27" s="223" t="s">
        <v>874</v>
      </c>
      <c r="AE27" s="223" t="s">
        <v>874</v>
      </c>
      <c r="AF27" s="223" t="s">
        <v>874</v>
      </c>
      <c r="AG27" s="223" t="s">
        <v>874</v>
      </c>
      <c r="AH27" s="223" t="s">
        <v>874</v>
      </c>
      <c r="AI27" s="223" t="s">
        <v>874</v>
      </c>
      <c r="AJ27" s="223" t="s">
        <v>874</v>
      </c>
      <c r="AK27" s="223" t="s">
        <v>874</v>
      </c>
      <c r="AL27" s="223" t="s">
        <v>874</v>
      </c>
      <c r="AM27" s="223" t="s">
        <v>874</v>
      </c>
      <c r="AN27" s="223" t="s">
        <v>874</v>
      </c>
      <c r="AO27" s="223" t="s">
        <v>874</v>
      </c>
      <c r="AP27" s="223" t="s">
        <v>874</v>
      </c>
      <c r="AQ27" s="223" t="s">
        <v>874</v>
      </c>
      <c r="AR27" s="223" t="s">
        <v>874</v>
      </c>
      <c r="AS27" s="223" t="s">
        <v>874</v>
      </c>
    </row>
    <row r="28" spans="1:45" s="161" customFormat="1" ht="36" hidden="1" outlineLevel="1">
      <c r="A28" s="227" t="s">
        <v>89</v>
      </c>
      <c r="B28" s="230" t="s">
        <v>852</v>
      </c>
      <c r="C28" s="227" t="s">
        <v>866</v>
      </c>
      <c r="D28" s="141" t="s">
        <v>874</v>
      </c>
      <c r="E28" s="141" t="s">
        <v>874</v>
      </c>
      <c r="F28" s="141" t="s">
        <v>874</v>
      </c>
      <c r="G28" s="141" t="s">
        <v>874</v>
      </c>
      <c r="H28" s="141" t="s">
        <v>874</v>
      </c>
      <c r="I28" s="141" t="s">
        <v>874</v>
      </c>
      <c r="J28" s="141" t="s">
        <v>874</v>
      </c>
      <c r="K28" s="141" t="s">
        <v>874</v>
      </c>
      <c r="L28" s="141" t="s">
        <v>874</v>
      </c>
      <c r="M28" s="141" t="s">
        <v>874</v>
      </c>
      <c r="N28" s="141" t="s">
        <v>874</v>
      </c>
      <c r="O28" s="141" t="s">
        <v>874</v>
      </c>
      <c r="P28" s="141" t="s">
        <v>874</v>
      </c>
      <c r="Q28" s="141" t="s">
        <v>874</v>
      </c>
      <c r="R28" s="141" t="s">
        <v>874</v>
      </c>
      <c r="S28" s="141" t="s">
        <v>874</v>
      </c>
      <c r="T28" s="141" t="s">
        <v>874</v>
      </c>
      <c r="U28" s="141" t="s">
        <v>874</v>
      </c>
      <c r="V28" s="141" t="s">
        <v>874</v>
      </c>
      <c r="W28" s="141" t="s">
        <v>874</v>
      </c>
      <c r="X28" s="141" t="s">
        <v>874</v>
      </c>
      <c r="Y28" s="141" t="s">
        <v>874</v>
      </c>
      <c r="Z28" s="141" t="s">
        <v>874</v>
      </c>
      <c r="AA28" s="141" t="s">
        <v>874</v>
      </c>
      <c r="AB28" s="141" t="s">
        <v>874</v>
      </c>
      <c r="AC28" s="141" t="s">
        <v>874</v>
      </c>
      <c r="AD28" s="141" t="s">
        <v>874</v>
      </c>
      <c r="AE28" s="141" t="s">
        <v>874</v>
      </c>
      <c r="AF28" s="141" t="s">
        <v>874</v>
      </c>
      <c r="AG28" s="141" t="s">
        <v>874</v>
      </c>
      <c r="AH28" s="141" t="s">
        <v>874</v>
      </c>
      <c r="AI28" s="141" t="s">
        <v>874</v>
      </c>
      <c r="AJ28" s="141" t="s">
        <v>874</v>
      </c>
      <c r="AK28" s="141" t="s">
        <v>874</v>
      </c>
      <c r="AL28" s="141" t="s">
        <v>874</v>
      </c>
      <c r="AM28" s="141" t="s">
        <v>874</v>
      </c>
      <c r="AN28" s="141" t="s">
        <v>874</v>
      </c>
      <c r="AO28" s="141" t="s">
        <v>874</v>
      </c>
      <c r="AP28" s="141" t="s">
        <v>874</v>
      </c>
      <c r="AQ28" s="141" t="s">
        <v>874</v>
      </c>
      <c r="AR28" s="141" t="s">
        <v>874</v>
      </c>
      <c r="AS28" s="141" t="s">
        <v>874</v>
      </c>
    </row>
    <row r="29" spans="1:45" s="161" customFormat="1" ht="48" hidden="1" outlineLevel="1">
      <c r="A29" s="147" t="s">
        <v>493</v>
      </c>
      <c r="B29" s="148" t="s">
        <v>853</v>
      </c>
      <c r="C29" s="147" t="s">
        <v>866</v>
      </c>
      <c r="D29" s="141" t="s">
        <v>874</v>
      </c>
      <c r="E29" s="141" t="s">
        <v>874</v>
      </c>
      <c r="F29" s="141" t="s">
        <v>874</v>
      </c>
      <c r="G29" s="141" t="s">
        <v>874</v>
      </c>
      <c r="H29" s="141" t="s">
        <v>874</v>
      </c>
      <c r="I29" s="141" t="s">
        <v>874</v>
      </c>
      <c r="J29" s="141" t="s">
        <v>874</v>
      </c>
      <c r="K29" s="141" t="s">
        <v>874</v>
      </c>
      <c r="L29" s="141" t="s">
        <v>874</v>
      </c>
      <c r="M29" s="141" t="s">
        <v>874</v>
      </c>
      <c r="N29" s="141" t="s">
        <v>874</v>
      </c>
      <c r="O29" s="141" t="s">
        <v>874</v>
      </c>
      <c r="P29" s="141" t="s">
        <v>874</v>
      </c>
      <c r="Q29" s="141" t="s">
        <v>874</v>
      </c>
      <c r="R29" s="141" t="s">
        <v>874</v>
      </c>
      <c r="S29" s="141" t="s">
        <v>874</v>
      </c>
      <c r="T29" s="141" t="s">
        <v>874</v>
      </c>
      <c r="U29" s="141" t="s">
        <v>874</v>
      </c>
      <c r="V29" s="141" t="s">
        <v>874</v>
      </c>
      <c r="W29" s="141" t="s">
        <v>874</v>
      </c>
      <c r="X29" s="141" t="s">
        <v>874</v>
      </c>
      <c r="Y29" s="141" t="s">
        <v>874</v>
      </c>
      <c r="Z29" s="141" t="s">
        <v>874</v>
      </c>
      <c r="AA29" s="141" t="s">
        <v>874</v>
      </c>
      <c r="AB29" s="141" t="s">
        <v>874</v>
      </c>
      <c r="AC29" s="141" t="s">
        <v>874</v>
      </c>
      <c r="AD29" s="141" t="s">
        <v>874</v>
      </c>
      <c r="AE29" s="141" t="s">
        <v>874</v>
      </c>
      <c r="AF29" s="141" t="s">
        <v>874</v>
      </c>
      <c r="AG29" s="141" t="s">
        <v>874</v>
      </c>
      <c r="AH29" s="141" t="s">
        <v>874</v>
      </c>
      <c r="AI29" s="141" t="s">
        <v>874</v>
      </c>
      <c r="AJ29" s="141" t="s">
        <v>874</v>
      </c>
      <c r="AK29" s="141" t="s">
        <v>874</v>
      </c>
      <c r="AL29" s="141" t="s">
        <v>874</v>
      </c>
      <c r="AM29" s="141" t="s">
        <v>874</v>
      </c>
      <c r="AN29" s="141" t="s">
        <v>874</v>
      </c>
      <c r="AO29" s="141" t="s">
        <v>874</v>
      </c>
      <c r="AP29" s="141" t="s">
        <v>874</v>
      </c>
      <c r="AQ29" s="141" t="s">
        <v>874</v>
      </c>
      <c r="AR29" s="141" t="s">
        <v>874</v>
      </c>
      <c r="AS29" s="141" t="s">
        <v>874</v>
      </c>
    </row>
    <row r="30" spans="1:45" s="161" customFormat="1" ht="48" hidden="1" outlineLevel="1">
      <c r="A30" s="147" t="s">
        <v>498</v>
      </c>
      <c r="B30" s="148" t="s">
        <v>854</v>
      </c>
      <c r="C30" s="147" t="s">
        <v>866</v>
      </c>
      <c r="D30" s="141" t="s">
        <v>874</v>
      </c>
      <c r="E30" s="141" t="s">
        <v>874</v>
      </c>
      <c r="F30" s="141" t="s">
        <v>874</v>
      </c>
      <c r="G30" s="141" t="s">
        <v>874</v>
      </c>
      <c r="H30" s="141" t="s">
        <v>874</v>
      </c>
      <c r="I30" s="141" t="s">
        <v>874</v>
      </c>
      <c r="J30" s="141" t="s">
        <v>874</v>
      </c>
      <c r="K30" s="141" t="s">
        <v>874</v>
      </c>
      <c r="L30" s="141" t="s">
        <v>874</v>
      </c>
      <c r="M30" s="141" t="s">
        <v>874</v>
      </c>
      <c r="N30" s="141" t="s">
        <v>874</v>
      </c>
      <c r="O30" s="141" t="s">
        <v>874</v>
      </c>
      <c r="P30" s="141" t="s">
        <v>874</v>
      </c>
      <c r="Q30" s="141" t="s">
        <v>874</v>
      </c>
      <c r="R30" s="141" t="s">
        <v>874</v>
      </c>
      <c r="S30" s="141" t="s">
        <v>874</v>
      </c>
      <c r="T30" s="141" t="s">
        <v>874</v>
      </c>
      <c r="U30" s="141" t="s">
        <v>874</v>
      </c>
      <c r="V30" s="141" t="s">
        <v>874</v>
      </c>
      <c r="W30" s="141" t="s">
        <v>874</v>
      </c>
      <c r="X30" s="141" t="s">
        <v>874</v>
      </c>
      <c r="Y30" s="141" t="s">
        <v>874</v>
      </c>
      <c r="Z30" s="141" t="s">
        <v>874</v>
      </c>
      <c r="AA30" s="141" t="s">
        <v>874</v>
      </c>
      <c r="AB30" s="141" t="s">
        <v>874</v>
      </c>
      <c r="AC30" s="141" t="s">
        <v>874</v>
      </c>
      <c r="AD30" s="141" t="s">
        <v>874</v>
      </c>
      <c r="AE30" s="141" t="s">
        <v>874</v>
      </c>
      <c r="AF30" s="141" t="s">
        <v>874</v>
      </c>
      <c r="AG30" s="141" t="s">
        <v>874</v>
      </c>
      <c r="AH30" s="141" t="s">
        <v>874</v>
      </c>
      <c r="AI30" s="141" t="s">
        <v>874</v>
      </c>
      <c r="AJ30" s="141" t="s">
        <v>874</v>
      </c>
      <c r="AK30" s="141" t="s">
        <v>874</v>
      </c>
      <c r="AL30" s="141" t="s">
        <v>874</v>
      </c>
      <c r="AM30" s="141" t="s">
        <v>874</v>
      </c>
      <c r="AN30" s="141" t="s">
        <v>874</v>
      </c>
      <c r="AO30" s="141" t="s">
        <v>874</v>
      </c>
      <c r="AP30" s="141" t="s">
        <v>874</v>
      </c>
      <c r="AQ30" s="141" t="s">
        <v>874</v>
      </c>
      <c r="AR30" s="141" t="s">
        <v>874</v>
      </c>
      <c r="AS30" s="141" t="s">
        <v>874</v>
      </c>
    </row>
    <row r="31" spans="1:45" s="161" customFormat="1" ht="36" hidden="1" outlineLevel="1">
      <c r="A31" s="147" t="s">
        <v>500</v>
      </c>
      <c r="B31" s="148" t="s">
        <v>950</v>
      </c>
      <c r="C31" s="147" t="s">
        <v>866</v>
      </c>
      <c r="D31" s="141" t="s">
        <v>874</v>
      </c>
      <c r="E31" s="141" t="s">
        <v>874</v>
      </c>
      <c r="F31" s="141" t="s">
        <v>874</v>
      </c>
      <c r="G31" s="141" t="s">
        <v>874</v>
      </c>
      <c r="H31" s="141" t="s">
        <v>874</v>
      </c>
      <c r="I31" s="141" t="s">
        <v>874</v>
      </c>
      <c r="J31" s="141" t="s">
        <v>874</v>
      </c>
      <c r="K31" s="141" t="s">
        <v>874</v>
      </c>
      <c r="L31" s="141" t="s">
        <v>874</v>
      </c>
      <c r="M31" s="141" t="s">
        <v>874</v>
      </c>
      <c r="N31" s="141" t="s">
        <v>874</v>
      </c>
      <c r="O31" s="141" t="s">
        <v>874</v>
      </c>
      <c r="P31" s="141" t="s">
        <v>874</v>
      </c>
      <c r="Q31" s="141" t="s">
        <v>874</v>
      </c>
      <c r="R31" s="141" t="s">
        <v>874</v>
      </c>
      <c r="S31" s="141" t="s">
        <v>874</v>
      </c>
      <c r="T31" s="141" t="s">
        <v>874</v>
      </c>
      <c r="U31" s="141" t="s">
        <v>874</v>
      </c>
      <c r="V31" s="141" t="s">
        <v>874</v>
      </c>
      <c r="W31" s="141" t="s">
        <v>874</v>
      </c>
      <c r="X31" s="141" t="s">
        <v>874</v>
      </c>
      <c r="Y31" s="141" t="s">
        <v>874</v>
      </c>
      <c r="Z31" s="141" t="s">
        <v>874</v>
      </c>
      <c r="AA31" s="141" t="s">
        <v>874</v>
      </c>
      <c r="AB31" s="141" t="s">
        <v>874</v>
      </c>
      <c r="AC31" s="141" t="s">
        <v>874</v>
      </c>
      <c r="AD31" s="141" t="s">
        <v>874</v>
      </c>
      <c r="AE31" s="141" t="s">
        <v>874</v>
      </c>
      <c r="AF31" s="141" t="s">
        <v>874</v>
      </c>
      <c r="AG31" s="141" t="s">
        <v>874</v>
      </c>
      <c r="AH31" s="141" t="s">
        <v>874</v>
      </c>
      <c r="AI31" s="141" t="s">
        <v>874</v>
      </c>
      <c r="AJ31" s="141" t="s">
        <v>874</v>
      </c>
      <c r="AK31" s="141" t="s">
        <v>874</v>
      </c>
      <c r="AL31" s="141" t="s">
        <v>874</v>
      </c>
      <c r="AM31" s="141" t="s">
        <v>874</v>
      </c>
      <c r="AN31" s="141" t="s">
        <v>874</v>
      </c>
      <c r="AO31" s="141" t="s">
        <v>874</v>
      </c>
      <c r="AP31" s="141" t="s">
        <v>874</v>
      </c>
      <c r="AQ31" s="141" t="s">
        <v>874</v>
      </c>
      <c r="AR31" s="141" t="s">
        <v>874</v>
      </c>
      <c r="AS31" s="141" t="s">
        <v>874</v>
      </c>
    </row>
    <row r="32" spans="1:45" s="161" customFormat="1" ht="72" hidden="1" outlineLevel="1">
      <c r="A32" s="227" t="s">
        <v>91</v>
      </c>
      <c r="B32" s="230" t="s">
        <v>951</v>
      </c>
      <c r="C32" s="227" t="s">
        <v>866</v>
      </c>
      <c r="D32" s="141" t="s">
        <v>874</v>
      </c>
      <c r="E32" s="141" t="s">
        <v>874</v>
      </c>
      <c r="F32" s="141" t="s">
        <v>874</v>
      </c>
      <c r="G32" s="141" t="s">
        <v>874</v>
      </c>
      <c r="H32" s="141" t="s">
        <v>874</v>
      </c>
      <c r="I32" s="141" t="s">
        <v>874</v>
      </c>
      <c r="J32" s="141" t="s">
        <v>874</v>
      </c>
      <c r="K32" s="141" t="s">
        <v>874</v>
      </c>
      <c r="L32" s="141" t="s">
        <v>874</v>
      </c>
      <c r="M32" s="141" t="s">
        <v>874</v>
      </c>
      <c r="N32" s="141" t="s">
        <v>874</v>
      </c>
      <c r="O32" s="141" t="s">
        <v>874</v>
      </c>
      <c r="P32" s="141" t="s">
        <v>874</v>
      </c>
      <c r="Q32" s="141" t="s">
        <v>874</v>
      </c>
      <c r="R32" s="141" t="s">
        <v>874</v>
      </c>
      <c r="S32" s="141" t="s">
        <v>874</v>
      </c>
      <c r="T32" s="141" t="s">
        <v>874</v>
      </c>
      <c r="U32" s="141" t="s">
        <v>874</v>
      </c>
      <c r="V32" s="141" t="s">
        <v>874</v>
      </c>
      <c r="W32" s="141" t="s">
        <v>874</v>
      </c>
      <c r="X32" s="141" t="s">
        <v>874</v>
      </c>
      <c r="Y32" s="141" t="s">
        <v>874</v>
      </c>
      <c r="Z32" s="141" t="s">
        <v>874</v>
      </c>
      <c r="AA32" s="141" t="s">
        <v>874</v>
      </c>
      <c r="AB32" s="141" t="s">
        <v>874</v>
      </c>
      <c r="AC32" s="141" t="s">
        <v>874</v>
      </c>
      <c r="AD32" s="141" t="s">
        <v>874</v>
      </c>
      <c r="AE32" s="141" t="s">
        <v>874</v>
      </c>
      <c r="AF32" s="141" t="s">
        <v>874</v>
      </c>
      <c r="AG32" s="141" t="s">
        <v>874</v>
      </c>
      <c r="AH32" s="141" t="s">
        <v>874</v>
      </c>
      <c r="AI32" s="141" t="s">
        <v>874</v>
      </c>
      <c r="AJ32" s="141" t="s">
        <v>874</v>
      </c>
      <c r="AK32" s="141" t="s">
        <v>874</v>
      </c>
      <c r="AL32" s="141" t="s">
        <v>874</v>
      </c>
      <c r="AM32" s="141" t="s">
        <v>874</v>
      </c>
      <c r="AN32" s="141" t="s">
        <v>874</v>
      </c>
      <c r="AO32" s="141" t="s">
        <v>874</v>
      </c>
      <c r="AP32" s="141" t="s">
        <v>874</v>
      </c>
      <c r="AQ32" s="141" t="s">
        <v>874</v>
      </c>
      <c r="AR32" s="141" t="s">
        <v>874</v>
      </c>
      <c r="AS32" s="141" t="s">
        <v>874</v>
      </c>
    </row>
    <row r="33" spans="1:45" s="161" customFormat="1" ht="48" hidden="1" outlineLevel="1">
      <c r="A33" s="147" t="s">
        <v>521</v>
      </c>
      <c r="B33" s="148" t="s">
        <v>855</v>
      </c>
      <c r="C33" s="147" t="s">
        <v>866</v>
      </c>
      <c r="D33" s="141" t="s">
        <v>874</v>
      </c>
      <c r="E33" s="141" t="s">
        <v>874</v>
      </c>
      <c r="F33" s="141" t="s">
        <v>874</v>
      </c>
      <c r="G33" s="141" t="s">
        <v>874</v>
      </c>
      <c r="H33" s="141" t="s">
        <v>874</v>
      </c>
      <c r="I33" s="141" t="s">
        <v>874</v>
      </c>
      <c r="J33" s="141" t="s">
        <v>874</v>
      </c>
      <c r="K33" s="141" t="s">
        <v>874</v>
      </c>
      <c r="L33" s="141" t="s">
        <v>874</v>
      </c>
      <c r="M33" s="141" t="s">
        <v>874</v>
      </c>
      <c r="N33" s="141" t="s">
        <v>874</v>
      </c>
      <c r="O33" s="141" t="s">
        <v>874</v>
      </c>
      <c r="P33" s="141" t="s">
        <v>874</v>
      </c>
      <c r="Q33" s="141" t="s">
        <v>874</v>
      </c>
      <c r="R33" s="141" t="s">
        <v>874</v>
      </c>
      <c r="S33" s="141" t="s">
        <v>874</v>
      </c>
      <c r="T33" s="141" t="s">
        <v>874</v>
      </c>
      <c r="U33" s="141" t="s">
        <v>874</v>
      </c>
      <c r="V33" s="141" t="s">
        <v>874</v>
      </c>
      <c r="W33" s="141" t="s">
        <v>874</v>
      </c>
      <c r="X33" s="141" t="s">
        <v>874</v>
      </c>
      <c r="Y33" s="141" t="s">
        <v>874</v>
      </c>
      <c r="Z33" s="141" t="s">
        <v>874</v>
      </c>
      <c r="AA33" s="141" t="s">
        <v>874</v>
      </c>
      <c r="AB33" s="141" t="s">
        <v>874</v>
      </c>
      <c r="AC33" s="141" t="s">
        <v>874</v>
      </c>
      <c r="AD33" s="141" t="s">
        <v>874</v>
      </c>
      <c r="AE33" s="141" t="s">
        <v>874</v>
      </c>
      <c r="AF33" s="141" t="s">
        <v>874</v>
      </c>
      <c r="AG33" s="141" t="s">
        <v>874</v>
      </c>
      <c r="AH33" s="141" t="s">
        <v>874</v>
      </c>
      <c r="AI33" s="141" t="s">
        <v>874</v>
      </c>
      <c r="AJ33" s="141" t="s">
        <v>874</v>
      </c>
      <c r="AK33" s="141" t="s">
        <v>874</v>
      </c>
      <c r="AL33" s="141" t="s">
        <v>874</v>
      </c>
      <c r="AM33" s="141" t="s">
        <v>874</v>
      </c>
      <c r="AN33" s="141" t="s">
        <v>874</v>
      </c>
      <c r="AO33" s="141" t="s">
        <v>874</v>
      </c>
      <c r="AP33" s="141" t="s">
        <v>874</v>
      </c>
      <c r="AQ33" s="141" t="s">
        <v>874</v>
      </c>
      <c r="AR33" s="141" t="s">
        <v>874</v>
      </c>
      <c r="AS33" s="141" t="s">
        <v>874</v>
      </c>
    </row>
    <row r="34" spans="1:45" s="161" customFormat="1" ht="60" hidden="1" outlineLevel="1">
      <c r="A34" s="147" t="s">
        <v>522</v>
      </c>
      <c r="B34" s="148" t="s">
        <v>952</v>
      </c>
      <c r="C34" s="147" t="s">
        <v>866</v>
      </c>
      <c r="D34" s="141" t="s">
        <v>874</v>
      </c>
      <c r="E34" s="141" t="s">
        <v>874</v>
      </c>
      <c r="F34" s="141" t="s">
        <v>874</v>
      </c>
      <c r="G34" s="141" t="s">
        <v>874</v>
      </c>
      <c r="H34" s="141" t="s">
        <v>874</v>
      </c>
      <c r="I34" s="141" t="s">
        <v>874</v>
      </c>
      <c r="J34" s="141" t="s">
        <v>874</v>
      </c>
      <c r="K34" s="141" t="s">
        <v>874</v>
      </c>
      <c r="L34" s="141" t="s">
        <v>874</v>
      </c>
      <c r="M34" s="141" t="s">
        <v>874</v>
      </c>
      <c r="N34" s="141" t="s">
        <v>874</v>
      </c>
      <c r="O34" s="141" t="s">
        <v>874</v>
      </c>
      <c r="P34" s="141" t="s">
        <v>874</v>
      </c>
      <c r="Q34" s="141" t="s">
        <v>874</v>
      </c>
      <c r="R34" s="141" t="s">
        <v>874</v>
      </c>
      <c r="S34" s="141" t="s">
        <v>874</v>
      </c>
      <c r="T34" s="141" t="s">
        <v>874</v>
      </c>
      <c r="U34" s="141" t="s">
        <v>874</v>
      </c>
      <c r="V34" s="141" t="s">
        <v>874</v>
      </c>
      <c r="W34" s="141" t="s">
        <v>874</v>
      </c>
      <c r="X34" s="141" t="s">
        <v>874</v>
      </c>
      <c r="Y34" s="141" t="s">
        <v>874</v>
      </c>
      <c r="Z34" s="141" t="s">
        <v>874</v>
      </c>
      <c r="AA34" s="141" t="s">
        <v>874</v>
      </c>
      <c r="AB34" s="141" t="s">
        <v>874</v>
      </c>
      <c r="AC34" s="141" t="s">
        <v>874</v>
      </c>
      <c r="AD34" s="141" t="s">
        <v>874</v>
      </c>
      <c r="AE34" s="141" t="s">
        <v>874</v>
      </c>
      <c r="AF34" s="141" t="s">
        <v>874</v>
      </c>
      <c r="AG34" s="141" t="s">
        <v>874</v>
      </c>
      <c r="AH34" s="141" t="s">
        <v>874</v>
      </c>
      <c r="AI34" s="141" t="s">
        <v>874</v>
      </c>
      <c r="AJ34" s="141" t="s">
        <v>874</v>
      </c>
      <c r="AK34" s="141" t="s">
        <v>874</v>
      </c>
      <c r="AL34" s="141" t="s">
        <v>874</v>
      </c>
      <c r="AM34" s="141" t="s">
        <v>874</v>
      </c>
      <c r="AN34" s="141" t="s">
        <v>874</v>
      </c>
      <c r="AO34" s="141" t="s">
        <v>874</v>
      </c>
      <c r="AP34" s="141" t="s">
        <v>874</v>
      </c>
      <c r="AQ34" s="141" t="s">
        <v>874</v>
      </c>
      <c r="AR34" s="141" t="s">
        <v>874</v>
      </c>
      <c r="AS34" s="141" t="s">
        <v>874</v>
      </c>
    </row>
    <row r="35" spans="1:45" s="161" customFormat="1" ht="36" hidden="1" outlineLevel="1">
      <c r="A35" s="227" t="s">
        <v>93</v>
      </c>
      <c r="B35" s="230" t="s">
        <v>953</v>
      </c>
      <c r="C35" s="227" t="s">
        <v>866</v>
      </c>
      <c r="D35" s="141" t="s">
        <v>874</v>
      </c>
      <c r="E35" s="141" t="s">
        <v>874</v>
      </c>
      <c r="F35" s="141" t="s">
        <v>874</v>
      </c>
      <c r="G35" s="141" t="s">
        <v>874</v>
      </c>
      <c r="H35" s="141" t="s">
        <v>874</v>
      </c>
      <c r="I35" s="141" t="s">
        <v>874</v>
      </c>
      <c r="J35" s="141" t="s">
        <v>874</v>
      </c>
      <c r="K35" s="141" t="s">
        <v>874</v>
      </c>
      <c r="L35" s="141" t="s">
        <v>874</v>
      </c>
      <c r="M35" s="141" t="s">
        <v>874</v>
      </c>
      <c r="N35" s="141" t="s">
        <v>874</v>
      </c>
      <c r="O35" s="141" t="s">
        <v>874</v>
      </c>
      <c r="P35" s="141" t="s">
        <v>874</v>
      </c>
      <c r="Q35" s="141" t="s">
        <v>874</v>
      </c>
      <c r="R35" s="141" t="s">
        <v>874</v>
      </c>
      <c r="S35" s="141" t="s">
        <v>874</v>
      </c>
      <c r="T35" s="141" t="s">
        <v>874</v>
      </c>
      <c r="U35" s="141" t="s">
        <v>874</v>
      </c>
      <c r="V35" s="141" t="s">
        <v>874</v>
      </c>
      <c r="W35" s="141" t="s">
        <v>874</v>
      </c>
      <c r="X35" s="141" t="s">
        <v>874</v>
      </c>
      <c r="Y35" s="141" t="s">
        <v>874</v>
      </c>
      <c r="Z35" s="141" t="s">
        <v>874</v>
      </c>
      <c r="AA35" s="141" t="s">
        <v>874</v>
      </c>
      <c r="AB35" s="141" t="s">
        <v>874</v>
      </c>
      <c r="AC35" s="141" t="s">
        <v>874</v>
      </c>
      <c r="AD35" s="141" t="s">
        <v>874</v>
      </c>
      <c r="AE35" s="141" t="s">
        <v>874</v>
      </c>
      <c r="AF35" s="141" t="s">
        <v>874</v>
      </c>
      <c r="AG35" s="141" t="s">
        <v>874</v>
      </c>
      <c r="AH35" s="141" t="s">
        <v>874</v>
      </c>
      <c r="AI35" s="141" t="s">
        <v>874</v>
      </c>
      <c r="AJ35" s="141" t="s">
        <v>874</v>
      </c>
      <c r="AK35" s="141" t="s">
        <v>874</v>
      </c>
      <c r="AL35" s="141" t="s">
        <v>874</v>
      </c>
      <c r="AM35" s="141" t="s">
        <v>874</v>
      </c>
      <c r="AN35" s="141" t="s">
        <v>874</v>
      </c>
      <c r="AO35" s="141" t="s">
        <v>874</v>
      </c>
      <c r="AP35" s="141" t="s">
        <v>874</v>
      </c>
      <c r="AQ35" s="141" t="s">
        <v>874</v>
      </c>
      <c r="AR35" s="141" t="s">
        <v>874</v>
      </c>
      <c r="AS35" s="141" t="s">
        <v>874</v>
      </c>
    </row>
    <row r="36" spans="1:45" s="161" customFormat="1" ht="48" hidden="1" outlineLevel="1">
      <c r="A36" s="147" t="s">
        <v>954</v>
      </c>
      <c r="B36" s="148" t="s">
        <v>955</v>
      </c>
      <c r="C36" s="147" t="s">
        <v>866</v>
      </c>
      <c r="D36" s="141" t="s">
        <v>874</v>
      </c>
      <c r="E36" s="141" t="s">
        <v>874</v>
      </c>
      <c r="F36" s="141" t="s">
        <v>874</v>
      </c>
      <c r="G36" s="141" t="s">
        <v>874</v>
      </c>
      <c r="H36" s="141" t="s">
        <v>874</v>
      </c>
      <c r="I36" s="141" t="s">
        <v>874</v>
      </c>
      <c r="J36" s="141" t="s">
        <v>874</v>
      </c>
      <c r="K36" s="141" t="s">
        <v>874</v>
      </c>
      <c r="L36" s="141" t="s">
        <v>874</v>
      </c>
      <c r="M36" s="141" t="s">
        <v>874</v>
      </c>
      <c r="N36" s="141" t="s">
        <v>874</v>
      </c>
      <c r="O36" s="141" t="s">
        <v>874</v>
      </c>
      <c r="P36" s="141" t="s">
        <v>874</v>
      </c>
      <c r="Q36" s="141" t="s">
        <v>874</v>
      </c>
      <c r="R36" s="141" t="s">
        <v>874</v>
      </c>
      <c r="S36" s="141" t="s">
        <v>874</v>
      </c>
      <c r="T36" s="141" t="s">
        <v>874</v>
      </c>
      <c r="U36" s="141" t="s">
        <v>874</v>
      </c>
      <c r="V36" s="141" t="s">
        <v>874</v>
      </c>
      <c r="W36" s="141" t="s">
        <v>874</v>
      </c>
      <c r="X36" s="141" t="s">
        <v>874</v>
      </c>
      <c r="Y36" s="141" t="s">
        <v>874</v>
      </c>
      <c r="Z36" s="141" t="s">
        <v>874</v>
      </c>
      <c r="AA36" s="141" t="s">
        <v>874</v>
      </c>
      <c r="AB36" s="141" t="s">
        <v>874</v>
      </c>
      <c r="AC36" s="141" t="s">
        <v>874</v>
      </c>
      <c r="AD36" s="141" t="s">
        <v>874</v>
      </c>
      <c r="AE36" s="141" t="s">
        <v>874</v>
      </c>
      <c r="AF36" s="141" t="s">
        <v>874</v>
      </c>
      <c r="AG36" s="141" t="s">
        <v>874</v>
      </c>
      <c r="AH36" s="141" t="s">
        <v>874</v>
      </c>
      <c r="AI36" s="141" t="s">
        <v>874</v>
      </c>
      <c r="AJ36" s="141" t="s">
        <v>874</v>
      </c>
      <c r="AK36" s="141" t="s">
        <v>874</v>
      </c>
      <c r="AL36" s="141" t="s">
        <v>874</v>
      </c>
      <c r="AM36" s="141" t="s">
        <v>874</v>
      </c>
      <c r="AN36" s="141" t="s">
        <v>874</v>
      </c>
      <c r="AO36" s="141" t="s">
        <v>874</v>
      </c>
      <c r="AP36" s="141" t="s">
        <v>874</v>
      </c>
      <c r="AQ36" s="141" t="s">
        <v>874</v>
      </c>
      <c r="AR36" s="141" t="s">
        <v>874</v>
      </c>
      <c r="AS36" s="141" t="s">
        <v>874</v>
      </c>
    </row>
    <row r="37" spans="1:45" s="161" customFormat="1" ht="36" hidden="1" outlineLevel="1">
      <c r="A37" s="147" t="s">
        <v>956</v>
      </c>
      <c r="B37" s="148" t="s">
        <v>957</v>
      </c>
      <c r="C37" s="147" t="s">
        <v>866</v>
      </c>
      <c r="D37" s="141" t="s">
        <v>874</v>
      </c>
      <c r="E37" s="141" t="s">
        <v>874</v>
      </c>
      <c r="F37" s="141" t="s">
        <v>874</v>
      </c>
      <c r="G37" s="141" t="s">
        <v>874</v>
      </c>
      <c r="H37" s="141" t="s">
        <v>874</v>
      </c>
      <c r="I37" s="141" t="s">
        <v>874</v>
      </c>
      <c r="J37" s="141" t="s">
        <v>874</v>
      </c>
      <c r="K37" s="141" t="s">
        <v>874</v>
      </c>
      <c r="L37" s="141" t="s">
        <v>874</v>
      </c>
      <c r="M37" s="141" t="s">
        <v>874</v>
      </c>
      <c r="N37" s="141" t="s">
        <v>874</v>
      </c>
      <c r="O37" s="141" t="s">
        <v>874</v>
      </c>
      <c r="P37" s="141" t="s">
        <v>874</v>
      </c>
      <c r="Q37" s="141" t="s">
        <v>874</v>
      </c>
      <c r="R37" s="141" t="s">
        <v>874</v>
      </c>
      <c r="S37" s="141" t="s">
        <v>874</v>
      </c>
      <c r="T37" s="141" t="s">
        <v>874</v>
      </c>
      <c r="U37" s="141" t="s">
        <v>874</v>
      </c>
      <c r="V37" s="141" t="s">
        <v>874</v>
      </c>
      <c r="W37" s="141" t="s">
        <v>874</v>
      </c>
      <c r="X37" s="141" t="s">
        <v>874</v>
      </c>
      <c r="Y37" s="141" t="s">
        <v>874</v>
      </c>
      <c r="Z37" s="141" t="s">
        <v>874</v>
      </c>
      <c r="AA37" s="141" t="s">
        <v>874</v>
      </c>
      <c r="AB37" s="141" t="s">
        <v>874</v>
      </c>
      <c r="AC37" s="141" t="s">
        <v>874</v>
      </c>
      <c r="AD37" s="141" t="s">
        <v>874</v>
      </c>
      <c r="AE37" s="141" t="s">
        <v>874</v>
      </c>
      <c r="AF37" s="141" t="s">
        <v>874</v>
      </c>
      <c r="AG37" s="141" t="s">
        <v>874</v>
      </c>
      <c r="AH37" s="141" t="s">
        <v>874</v>
      </c>
      <c r="AI37" s="141" t="s">
        <v>874</v>
      </c>
      <c r="AJ37" s="141" t="s">
        <v>874</v>
      </c>
      <c r="AK37" s="141" t="s">
        <v>874</v>
      </c>
      <c r="AL37" s="141" t="s">
        <v>874</v>
      </c>
      <c r="AM37" s="141" t="s">
        <v>874</v>
      </c>
      <c r="AN37" s="141" t="s">
        <v>874</v>
      </c>
      <c r="AO37" s="141" t="s">
        <v>874</v>
      </c>
      <c r="AP37" s="141" t="s">
        <v>874</v>
      </c>
      <c r="AQ37" s="141" t="s">
        <v>874</v>
      </c>
      <c r="AR37" s="141" t="s">
        <v>874</v>
      </c>
      <c r="AS37" s="141" t="s">
        <v>874</v>
      </c>
    </row>
    <row r="38" spans="1:45" s="161" customFormat="1" ht="36" hidden="1" outlineLevel="1">
      <c r="A38" s="227" t="s">
        <v>958</v>
      </c>
      <c r="B38" s="230" t="s">
        <v>959</v>
      </c>
      <c r="C38" s="227" t="s">
        <v>866</v>
      </c>
      <c r="D38" s="141" t="s">
        <v>874</v>
      </c>
      <c r="E38" s="141" t="s">
        <v>874</v>
      </c>
      <c r="F38" s="141" t="s">
        <v>874</v>
      </c>
      <c r="G38" s="141" t="s">
        <v>874</v>
      </c>
      <c r="H38" s="141" t="s">
        <v>874</v>
      </c>
      <c r="I38" s="141" t="s">
        <v>874</v>
      </c>
      <c r="J38" s="141" t="s">
        <v>874</v>
      </c>
      <c r="K38" s="141" t="s">
        <v>874</v>
      </c>
      <c r="L38" s="141" t="s">
        <v>874</v>
      </c>
      <c r="M38" s="141" t="s">
        <v>874</v>
      </c>
      <c r="N38" s="141" t="s">
        <v>874</v>
      </c>
      <c r="O38" s="141" t="s">
        <v>874</v>
      </c>
      <c r="P38" s="141" t="s">
        <v>874</v>
      </c>
      <c r="Q38" s="141" t="s">
        <v>874</v>
      </c>
      <c r="R38" s="141" t="s">
        <v>874</v>
      </c>
      <c r="S38" s="141" t="s">
        <v>874</v>
      </c>
      <c r="T38" s="141" t="s">
        <v>874</v>
      </c>
      <c r="U38" s="141" t="s">
        <v>874</v>
      </c>
      <c r="V38" s="141" t="s">
        <v>874</v>
      </c>
      <c r="W38" s="141" t="s">
        <v>874</v>
      </c>
      <c r="X38" s="141" t="s">
        <v>874</v>
      </c>
      <c r="Y38" s="141" t="s">
        <v>874</v>
      </c>
      <c r="Z38" s="141" t="s">
        <v>874</v>
      </c>
      <c r="AA38" s="141" t="s">
        <v>874</v>
      </c>
      <c r="AB38" s="141" t="s">
        <v>874</v>
      </c>
      <c r="AC38" s="141" t="s">
        <v>874</v>
      </c>
      <c r="AD38" s="141" t="s">
        <v>874</v>
      </c>
      <c r="AE38" s="141" t="s">
        <v>874</v>
      </c>
      <c r="AF38" s="141" t="s">
        <v>874</v>
      </c>
      <c r="AG38" s="141" t="s">
        <v>874</v>
      </c>
      <c r="AH38" s="141" t="s">
        <v>874</v>
      </c>
      <c r="AI38" s="141" t="s">
        <v>874</v>
      </c>
      <c r="AJ38" s="141" t="s">
        <v>874</v>
      </c>
      <c r="AK38" s="141" t="s">
        <v>874</v>
      </c>
      <c r="AL38" s="141" t="s">
        <v>874</v>
      </c>
      <c r="AM38" s="141" t="s">
        <v>874</v>
      </c>
      <c r="AN38" s="141" t="s">
        <v>874</v>
      </c>
      <c r="AO38" s="141" t="s">
        <v>874</v>
      </c>
      <c r="AP38" s="141" t="s">
        <v>874</v>
      </c>
      <c r="AQ38" s="141" t="s">
        <v>874</v>
      </c>
      <c r="AR38" s="141" t="s">
        <v>874</v>
      </c>
      <c r="AS38" s="141" t="s">
        <v>874</v>
      </c>
    </row>
    <row r="39" spans="1:45" s="161" customFormat="1" ht="72" hidden="1" outlineLevel="1">
      <c r="A39" s="147" t="s">
        <v>960</v>
      </c>
      <c r="B39" s="148" t="s">
        <v>961</v>
      </c>
      <c r="C39" s="147" t="s">
        <v>866</v>
      </c>
      <c r="D39" s="141" t="s">
        <v>874</v>
      </c>
      <c r="E39" s="141" t="s">
        <v>874</v>
      </c>
      <c r="F39" s="141" t="s">
        <v>874</v>
      </c>
      <c r="G39" s="141" t="s">
        <v>874</v>
      </c>
      <c r="H39" s="141" t="s">
        <v>874</v>
      </c>
      <c r="I39" s="141" t="s">
        <v>874</v>
      </c>
      <c r="J39" s="141" t="s">
        <v>874</v>
      </c>
      <c r="K39" s="141" t="s">
        <v>874</v>
      </c>
      <c r="L39" s="141" t="s">
        <v>874</v>
      </c>
      <c r="M39" s="141" t="s">
        <v>874</v>
      </c>
      <c r="N39" s="141" t="s">
        <v>874</v>
      </c>
      <c r="O39" s="141" t="s">
        <v>874</v>
      </c>
      <c r="P39" s="141" t="s">
        <v>874</v>
      </c>
      <c r="Q39" s="141" t="s">
        <v>874</v>
      </c>
      <c r="R39" s="141" t="s">
        <v>874</v>
      </c>
      <c r="S39" s="141" t="s">
        <v>874</v>
      </c>
      <c r="T39" s="141" t="s">
        <v>874</v>
      </c>
      <c r="U39" s="141" t="s">
        <v>874</v>
      </c>
      <c r="V39" s="141" t="s">
        <v>874</v>
      </c>
      <c r="W39" s="141" t="s">
        <v>874</v>
      </c>
      <c r="X39" s="141" t="s">
        <v>874</v>
      </c>
      <c r="Y39" s="141" t="s">
        <v>874</v>
      </c>
      <c r="Z39" s="141" t="s">
        <v>874</v>
      </c>
      <c r="AA39" s="141" t="s">
        <v>874</v>
      </c>
      <c r="AB39" s="141" t="s">
        <v>874</v>
      </c>
      <c r="AC39" s="141" t="s">
        <v>874</v>
      </c>
      <c r="AD39" s="141" t="s">
        <v>874</v>
      </c>
      <c r="AE39" s="141" t="s">
        <v>874</v>
      </c>
      <c r="AF39" s="141" t="s">
        <v>874</v>
      </c>
      <c r="AG39" s="141" t="s">
        <v>874</v>
      </c>
      <c r="AH39" s="141" t="s">
        <v>874</v>
      </c>
      <c r="AI39" s="141" t="s">
        <v>874</v>
      </c>
      <c r="AJ39" s="141" t="s">
        <v>874</v>
      </c>
      <c r="AK39" s="141" t="s">
        <v>874</v>
      </c>
      <c r="AL39" s="141" t="s">
        <v>874</v>
      </c>
      <c r="AM39" s="141" t="s">
        <v>874</v>
      </c>
      <c r="AN39" s="141" t="s">
        <v>874</v>
      </c>
      <c r="AO39" s="141" t="s">
        <v>874</v>
      </c>
      <c r="AP39" s="141" t="s">
        <v>874</v>
      </c>
      <c r="AQ39" s="141" t="s">
        <v>874</v>
      </c>
      <c r="AR39" s="141" t="s">
        <v>874</v>
      </c>
      <c r="AS39" s="141" t="s">
        <v>874</v>
      </c>
    </row>
    <row r="40" spans="1:45" s="161" customFormat="1" ht="60" hidden="1" outlineLevel="1">
      <c r="A40" s="147" t="s">
        <v>962</v>
      </c>
      <c r="B40" s="148" t="s">
        <v>963</v>
      </c>
      <c r="C40" s="147" t="s">
        <v>866</v>
      </c>
      <c r="D40" s="141" t="s">
        <v>874</v>
      </c>
      <c r="E40" s="141" t="s">
        <v>874</v>
      </c>
      <c r="F40" s="141" t="s">
        <v>874</v>
      </c>
      <c r="G40" s="141" t="s">
        <v>874</v>
      </c>
      <c r="H40" s="141" t="s">
        <v>874</v>
      </c>
      <c r="I40" s="141" t="s">
        <v>874</v>
      </c>
      <c r="J40" s="141" t="s">
        <v>874</v>
      </c>
      <c r="K40" s="141" t="s">
        <v>874</v>
      </c>
      <c r="L40" s="141" t="s">
        <v>874</v>
      </c>
      <c r="M40" s="141" t="s">
        <v>874</v>
      </c>
      <c r="N40" s="141" t="s">
        <v>874</v>
      </c>
      <c r="O40" s="141" t="s">
        <v>874</v>
      </c>
      <c r="P40" s="141" t="s">
        <v>874</v>
      </c>
      <c r="Q40" s="141" t="s">
        <v>874</v>
      </c>
      <c r="R40" s="141" t="s">
        <v>874</v>
      </c>
      <c r="S40" s="141" t="s">
        <v>874</v>
      </c>
      <c r="T40" s="141" t="s">
        <v>874</v>
      </c>
      <c r="U40" s="141" t="s">
        <v>874</v>
      </c>
      <c r="V40" s="141" t="s">
        <v>874</v>
      </c>
      <c r="W40" s="141" t="s">
        <v>874</v>
      </c>
      <c r="X40" s="141" t="s">
        <v>874</v>
      </c>
      <c r="Y40" s="141" t="s">
        <v>874</v>
      </c>
      <c r="Z40" s="141" t="s">
        <v>874</v>
      </c>
      <c r="AA40" s="141" t="s">
        <v>874</v>
      </c>
      <c r="AB40" s="141" t="s">
        <v>874</v>
      </c>
      <c r="AC40" s="141" t="s">
        <v>874</v>
      </c>
      <c r="AD40" s="141" t="s">
        <v>874</v>
      </c>
      <c r="AE40" s="141" t="s">
        <v>874</v>
      </c>
      <c r="AF40" s="141" t="s">
        <v>874</v>
      </c>
      <c r="AG40" s="141" t="s">
        <v>874</v>
      </c>
      <c r="AH40" s="141" t="s">
        <v>874</v>
      </c>
      <c r="AI40" s="141" t="s">
        <v>874</v>
      </c>
      <c r="AJ40" s="141" t="s">
        <v>874</v>
      </c>
      <c r="AK40" s="141" t="s">
        <v>874</v>
      </c>
      <c r="AL40" s="141" t="s">
        <v>874</v>
      </c>
      <c r="AM40" s="141" t="s">
        <v>874</v>
      </c>
      <c r="AN40" s="141" t="s">
        <v>874</v>
      </c>
      <c r="AO40" s="141" t="s">
        <v>874</v>
      </c>
      <c r="AP40" s="141" t="s">
        <v>874</v>
      </c>
      <c r="AQ40" s="141" t="s">
        <v>874</v>
      </c>
      <c r="AR40" s="141" t="s">
        <v>874</v>
      </c>
      <c r="AS40" s="141" t="s">
        <v>874</v>
      </c>
    </row>
    <row r="41" spans="1:45" s="161" customFormat="1" ht="72" hidden="1" outlineLevel="1">
      <c r="A41" s="147" t="s">
        <v>964</v>
      </c>
      <c r="B41" s="148" t="s">
        <v>965</v>
      </c>
      <c r="C41" s="147" t="s">
        <v>866</v>
      </c>
      <c r="D41" s="141" t="s">
        <v>874</v>
      </c>
      <c r="E41" s="141" t="s">
        <v>874</v>
      </c>
      <c r="F41" s="141" t="s">
        <v>874</v>
      </c>
      <c r="G41" s="141" t="s">
        <v>874</v>
      </c>
      <c r="H41" s="141" t="s">
        <v>874</v>
      </c>
      <c r="I41" s="141" t="s">
        <v>874</v>
      </c>
      <c r="J41" s="141" t="s">
        <v>874</v>
      </c>
      <c r="K41" s="141" t="s">
        <v>874</v>
      </c>
      <c r="L41" s="141" t="s">
        <v>874</v>
      </c>
      <c r="M41" s="141" t="s">
        <v>874</v>
      </c>
      <c r="N41" s="141" t="s">
        <v>874</v>
      </c>
      <c r="O41" s="141" t="s">
        <v>874</v>
      </c>
      <c r="P41" s="141" t="s">
        <v>874</v>
      </c>
      <c r="Q41" s="141" t="s">
        <v>874</v>
      </c>
      <c r="R41" s="141" t="s">
        <v>874</v>
      </c>
      <c r="S41" s="141" t="s">
        <v>874</v>
      </c>
      <c r="T41" s="141" t="s">
        <v>874</v>
      </c>
      <c r="U41" s="141" t="s">
        <v>874</v>
      </c>
      <c r="V41" s="141" t="s">
        <v>874</v>
      </c>
      <c r="W41" s="141" t="s">
        <v>874</v>
      </c>
      <c r="X41" s="141" t="s">
        <v>874</v>
      </c>
      <c r="Y41" s="141" t="s">
        <v>874</v>
      </c>
      <c r="Z41" s="141" t="s">
        <v>874</v>
      </c>
      <c r="AA41" s="141" t="s">
        <v>874</v>
      </c>
      <c r="AB41" s="141" t="s">
        <v>874</v>
      </c>
      <c r="AC41" s="141" t="s">
        <v>874</v>
      </c>
      <c r="AD41" s="141" t="s">
        <v>874</v>
      </c>
      <c r="AE41" s="141" t="s">
        <v>874</v>
      </c>
      <c r="AF41" s="141" t="s">
        <v>874</v>
      </c>
      <c r="AG41" s="141" t="s">
        <v>874</v>
      </c>
      <c r="AH41" s="141" t="s">
        <v>874</v>
      </c>
      <c r="AI41" s="141" t="s">
        <v>874</v>
      </c>
      <c r="AJ41" s="141" t="s">
        <v>874</v>
      </c>
      <c r="AK41" s="141" t="s">
        <v>874</v>
      </c>
      <c r="AL41" s="141" t="s">
        <v>874</v>
      </c>
      <c r="AM41" s="141" t="s">
        <v>874</v>
      </c>
      <c r="AN41" s="141" t="s">
        <v>874</v>
      </c>
      <c r="AO41" s="141" t="s">
        <v>874</v>
      </c>
      <c r="AP41" s="141" t="s">
        <v>874</v>
      </c>
      <c r="AQ41" s="141" t="s">
        <v>874</v>
      </c>
      <c r="AR41" s="141" t="s">
        <v>874</v>
      </c>
      <c r="AS41" s="141" t="s">
        <v>874</v>
      </c>
    </row>
    <row r="42" spans="1:45" s="161" customFormat="1" ht="24" collapsed="1">
      <c r="A42" s="222" t="s">
        <v>95</v>
      </c>
      <c r="B42" s="226" t="s">
        <v>856</v>
      </c>
      <c r="C42" s="222" t="s">
        <v>866</v>
      </c>
      <c r="D42" s="223">
        <f>D43+D53</f>
        <v>0</v>
      </c>
      <c r="E42" s="223">
        <f t="shared" ref="E42:R42" si="41">E43+E53</f>
        <v>0</v>
      </c>
      <c r="F42" s="223">
        <f t="shared" si="41"/>
        <v>0</v>
      </c>
      <c r="G42" s="223">
        <f t="shared" si="41"/>
        <v>0</v>
      </c>
      <c r="H42" s="223">
        <f t="shared" si="41"/>
        <v>0</v>
      </c>
      <c r="I42" s="223">
        <f t="shared" si="41"/>
        <v>0</v>
      </c>
      <c r="J42" s="223">
        <f t="shared" si="41"/>
        <v>0</v>
      </c>
      <c r="K42" s="223">
        <f t="shared" si="41"/>
        <v>0</v>
      </c>
      <c r="L42" s="223">
        <f t="shared" si="41"/>
        <v>0</v>
      </c>
      <c r="M42" s="223">
        <f t="shared" si="41"/>
        <v>0</v>
      </c>
      <c r="N42" s="223">
        <f t="shared" si="41"/>
        <v>0</v>
      </c>
      <c r="O42" s="223">
        <f t="shared" si="41"/>
        <v>0</v>
      </c>
      <c r="P42" s="223">
        <f t="shared" si="41"/>
        <v>0</v>
      </c>
      <c r="Q42" s="223">
        <f t="shared" si="41"/>
        <v>0</v>
      </c>
      <c r="R42" s="223">
        <f t="shared" si="41"/>
        <v>0</v>
      </c>
      <c r="S42" s="223">
        <f t="shared" ref="S42" si="42">S43+S53</f>
        <v>0</v>
      </c>
      <c r="T42" s="223">
        <f t="shared" ref="T42" si="43">T43+T53</f>
        <v>0</v>
      </c>
      <c r="U42" s="223">
        <f t="shared" ref="U42" si="44">U43+U53</f>
        <v>0</v>
      </c>
      <c r="V42" s="223">
        <f t="shared" ref="V42" si="45">V43+V53</f>
        <v>0</v>
      </c>
      <c r="W42" s="223">
        <f t="shared" ref="W42" si="46">W43+W53</f>
        <v>0</v>
      </c>
      <c r="X42" s="223">
        <f t="shared" ref="X42" si="47">X43+X53</f>
        <v>0</v>
      </c>
      <c r="Y42" s="223">
        <f t="shared" ref="Y42" si="48">Y43+Y53</f>
        <v>0</v>
      </c>
      <c r="Z42" s="223">
        <f t="shared" ref="Z42" si="49">Z43+Z53</f>
        <v>0</v>
      </c>
      <c r="AA42" s="223">
        <f t="shared" ref="AA42" si="50">AA43+AA53</f>
        <v>0</v>
      </c>
      <c r="AB42" s="223">
        <f t="shared" ref="AB42" si="51">AB43+AB53</f>
        <v>0</v>
      </c>
      <c r="AC42" s="223">
        <f t="shared" ref="AC42" si="52">AC43+AC53</f>
        <v>0</v>
      </c>
      <c r="AD42" s="223">
        <f t="shared" ref="AD42" si="53">AD43+AD53</f>
        <v>0</v>
      </c>
      <c r="AE42" s="223">
        <f t="shared" ref="AE42" si="54">AE43+AE53</f>
        <v>0</v>
      </c>
      <c r="AF42" s="223">
        <f t="shared" ref="AF42" si="55">AF43+AF53</f>
        <v>0</v>
      </c>
      <c r="AG42" s="223">
        <f t="shared" ref="AG42" si="56">AG43+AG53</f>
        <v>0</v>
      </c>
      <c r="AH42" s="223">
        <f t="shared" ref="AH42" si="57">AH43+AH53</f>
        <v>0</v>
      </c>
      <c r="AI42" s="223">
        <f t="shared" ref="AI42" si="58">AI43+AI53</f>
        <v>0</v>
      </c>
      <c r="AJ42" s="223">
        <f t="shared" ref="AJ42" si="59">AJ43+AJ53</f>
        <v>0</v>
      </c>
      <c r="AK42" s="223">
        <f t="shared" ref="AK42" si="60">AK43+AK53</f>
        <v>0</v>
      </c>
      <c r="AL42" s="223">
        <f t="shared" ref="AL42" si="61">AL43+AL53</f>
        <v>0</v>
      </c>
      <c r="AM42" s="223">
        <f t="shared" ref="AM42" si="62">AM43+AM53</f>
        <v>0</v>
      </c>
      <c r="AN42" s="223">
        <f t="shared" ref="AN42" si="63">AN43+AN53</f>
        <v>72.908316559787991</v>
      </c>
      <c r="AO42" s="223">
        <f t="shared" ref="AO42" si="64">AO43+AO53</f>
        <v>0</v>
      </c>
      <c r="AP42" s="223">
        <f t="shared" ref="AP42" si="65">AP43+AP53</f>
        <v>0</v>
      </c>
      <c r="AQ42" s="223">
        <f t="shared" ref="AQ42" si="66">AQ43+AQ53</f>
        <v>0</v>
      </c>
      <c r="AR42" s="223">
        <f t="shared" ref="AR42" si="67">AR43+AR53</f>
        <v>0</v>
      </c>
      <c r="AS42" s="223">
        <f t="shared" ref="AS42" si="68">AS43+AS53</f>
        <v>0</v>
      </c>
    </row>
    <row r="43" spans="1:45" s="161" customFormat="1" ht="48">
      <c r="A43" s="222" t="s">
        <v>526</v>
      </c>
      <c r="B43" s="226" t="s">
        <v>966</v>
      </c>
      <c r="C43" s="222" t="s">
        <v>866</v>
      </c>
      <c r="D43" s="223">
        <f>D44+D48</f>
        <v>0</v>
      </c>
      <c r="E43" s="223">
        <f t="shared" ref="E43:R43" si="69">E44+E48</f>
        <v>0</v>
      </c>
      <c r="F43" s="223">
        <f t="shared" si="69"/>
        <v>0</v>
      </c>
      <c r="G43" s="223">
        <f t="shared" si="69"/>
        <v>0</v>
      </c>
      <c r="H43" s="223">
        <f t="shared" si="69"/>
        <v>0</v>
      </c>
      <c r="I43" s="223">
        <f t="shared" si="69"/>
        <v>0</v>
      </c>
      <c r="J43" s="223">
        <f t="shared" si="69"/>
        <v>0</v>
      </c>
      <c r="K43" s="223">
        <f t="shared" si="69"/>
        <v>0</v>
      </c>
      <c r="L43" s="223">
        <f t="shared" si="69"/>
        <v>0</v>
      </c>
      <c r="M43" s="223">
        <f t="shared" si="69"/>
        <v>0</v>
      </c>
      <c r="N43" s="223">
        <f t="shared" si="69"/>
        <v>0</v>
      </c>
      <c r="O43" s="223">
        <f t="shared" si="69"/>
        <v>0</v>
      </c>
      <c r="P43" s="223">
        <f t="shared" si="69"/>
        <v>0</v>
      </c>
      <c r="Q43" s="223">
        <f t="shared" si="69"/>
        <v>0</v>
      </c>
      <c r="R43" s="223">
        <f t="shared" si="69"/>
        <v>0</v>
      </c>
      <c r="S43" s="223">
        <f t="shared" ref="S43" si="70">S44+S48</f>
        <v>0</v>
      </c>
      <c r="T43" s="223">
        <f t="shared" ref="T43" si="71">T44+T48</f>
        <v>0</v>
      </c>
      <c r="U43" s="223">
        <f t="shared" ref="U43" si="72">U44+U48</f>
        <v>0</v>
      </c>
      <c r="V43" s="223">
        <f t="shared" ref="V43" si="73">V44+V48</f>
        <v>0</v>
      </c>
      <c r="W43" s="223">
        <f t="shared" ref="W43" si="74">W44+W48</f>
        <v>0</v>
      </c>
      <c r="X43" s="223">
        <f t="shared" ref="X43" si="75">X44+X48</f>
        <v>0</v>
      </c>
      <c r="Y43" s="223">
        <f t="shared" ref="Y43" si="76">Y44+Y48</f>
        <v>0</v>
      </c>
      <c r="Z43" s="223">
        <f t="shared" ref="Z43" si="77">Z44+Z48</f>
        <v>0</v>
      </c>
      <c r="AA43" s="223">
        <f t="shared" ref="AA43" si="78">AA44+AA48</f>
        <v>0</v>
      </c>
      <c r="AB43" s="223">
        <f t="shared" ref="AB43" si="79">AB44+AB48</f>
        <v>0</v>
      </c>
      <c r="AC43" s="223">
        <f t="shared" ref="AC43" si="80">AC44+AC48</f>
        <v>0</v>
      </c>
      <c r="AD43" s="223">
        <f t="shared" ref="AD43" si="81">AD44+AD48</f>
        <v>0</v>
      </c>
      <c r="AE43" s="223">
        <f t="shared" ref="AE43" si="82">AE44+AE48</f>
        <v>0</v>
      </c>
      <c r="AF43" s="223">
        <f t="shared" ref="AF43" si="83">AF44+AF48</f>
        <v>0</v>
      </c>
      <c r="AG43" s="223">
        <f t="shared" ref="AG43" si="84">AG44+AG48</f>
        <v>0</v>
      </c>
      <c r="AH43" s="223">
        <f t="shared" ref="AH43" si="85">AH44+AH48</f>
        <v>0</v>
      </c>
      <c r="AI43" s="223">
        <f t="shared" ref="AI43" si="86">AI44+AI48</f>
        <v>0</v>
      </c>
      <c r="AJ43" s="223">
        <f t="shared" ref="AJ43" si="87">AJ44+AJ48</f>
        <v>0</v>
      </c>
      <c r="AK43" s="223">
        <f t="shared" ref="AK43" si="88">AK44+AK48</f>
        <v>0</v>
      </c>
      <c r="AL43" s="223">
        <f t="shared" ref="AL43" si="89">AL44+AL48</f>
        <v>0</v>
      </c>
      <c r="AM43" s="223">
        <f t="shared" ref="AM43" si="90">AM44+AM48</f>
        <v>0</v>
      </c>
      <c r="AN43" s="223">
        <f t="shared" ref="AN43" si="91">AN44+AN48</f>
        <v>52.492791307787996</v>
      </c>
      <c r="AO43" s="223">
        <f t="shared" ref="AO43" si="92">AO44+AO48</f>
        <v>0</v>
      </c>
      <c r="AP43" s="223">
        <f t="shared" ref="AP43" si="93">AP44+AP48</f>
        <v>0</v>
      </c>
      <c r="AQ43" s="223">
        <f t="shared" ref="AQ43" si="94">AQ44+AQ48</f>
        <v>0</v>
      </c>
      <c r="AR43" s="223">
        <f t="shared" ref="AR43" si="95">AR44+AR48</f>
        <v>0</v>
      </c>
      <c r="AS43" s="223">
        <f t="shared" ref="AS43" si="96">AS44+AS48</f>
        <v>0</v>
      </c>
    </row>
    <row r="44" spans="1:45" s="161" customFormat="1" ht="24">
      <c r="A44" s="219" t="s">
        <v>528</v>
      </c>
      <c r="B44" s="231" t="s">
        <v>857</v>
      </c>
      <c r="C44" s="219" t="s">
        <v>866</v>
      </c>
      <c r="D44" s="220">
        <f>SUM(D45:D47)</f>
        <v>0</v>
      </c>
      <c r="E44" s="220">
        <f t="shared" ref="E44:R44" si="97">SUM(E45:E47)</f>
        <v>0</v>
      </c>
      <c r="F44" s="220">
        <f t="shared" si="97"/>
        <v>0</v>
      </c>
      <c r="G44" s="220">
        <f t="shared" si="97"/>
        <v>0</v>
      </c>
      <c r="H44" s="220">
        <f t="shared" si="97"/>
        <v>0</v>
      </c>
      <c r="I44" s="220">
        <f t="shared" si="97"/>
        <v>0</v>
      </c>
      <c r="J44" s="220">
        <f t="shared" si="97"/>
        <v>0</v>
      </c>
      <c r="K44" s="220">
        <f t="shared" si="97"/>
        <v>0</v>
      </c>
      <c r="L44" s="220">
        <f t="shared" si="97"/>
        <v>0</v>
      </c>
      <c r="M44" s="220">
        <f t="shared" si="97"/>
        <v>0</v>
      </c>
      <c r="N44" s="220">
        <f t="shared" si="97"/>
        <v>0</v>
      </c>
      <c r="O44" s="220">
        <f t="shared" si="97"/>
        <v>0</v>
      </c>
      <c r="P44" s="220">
        <f t="shared" si="97"/>
        <v>0</v>
      </c>
      <c r="Q44" s="220">
        <f t="shared" si="97"/>
        <v>0</v>
      </c>
      <c r="R44" s="220">
        <f t="shared" si="97"/>
        <v>0</v>
      </c>
      <c r="S44" s="220">
        <f t="shared" ref="S44" si="98">SUM(S45:S47)</f>
        <v>0</v>
      </c>
      <c r="T44" s="220">
        <f t="shared" ref="T44" si="99">SUM(T45:T47)</f>
        <v>0</v>
      </c>
      <c r="U44" s="220">
        <f t="shared" ref="U44" si="100">SUM(U45:U47)</f>
        <v>0</v>
      </c>
      <c r="V44" s="220">
        <f t="shared" ref="V44" si="101">SUM(V45:V47)</f>
        <v>0</v>
      </c>
      <c r="W44" s="220">
        <f t="shared" ref="W44" si="102">SUM(W45:W47)</f>
        <v>0</v>
      </c>
      <c r="X44" s="220">
        <f t="shared" ref="X44" si="103">SUM(X45:X47)</f>
        <v>0</v>
      </c>
      <c r="Y44" s="220">
        <f t="shared" ref="Y44" si="104">SUM(Y45:Y47)</f>
        <v>0</v>
      </c>
      <c r="Z44" s="220">
        <f t="shared" ref="Z44" si="105">SUM(Z45:Z47)</f>
        <v>0</v>
      </c>
      <c r="AA44" s="220">
        <f t="shared" ref="AA44" si="106">SUM(AA45:AA47)</f>
        <v>0</v>
      </c>
      <c r="AB44" s="220">
        <f t="shared" ref="AB44" si="107">SUM(AB45:AB47)</f>
        <v>0</v>
      </c>
      <c r="AC44" s="220">
        <f t="shared" ref="AC44" si="108">SUM(AC45:AC47)</f>
        <v>0</v>
      </c>
      <c r="AD44" s="220">
        <f t="shared" ref="AD44" si="109">SUM(AD45:AD47)</f>
        <v>0</v>
      </c>
      <c r="AE44" s="220">
        <f t="shared" ref="AE44" si="110">SUM(AE45:AE47)</f>
        <v>0</v>
      </c>
      <c r="AF44" s="220">
        <f t="shared" ref="AF44" si="111">SUM(AF45:AF47)</f>
        <v>0</v>
      </c>
      <c r="AG44" s="220">
        <f t="shared" ref="AG44" si="112">SUM(AG45:AG47)</f>
        <v>0</v>
      </c>
      <c r="AH44" s="220">
        <f t="shared" ref="AH44" si="113">SUM(AH45:AH47)</f>
        <v>0</v>
      </c>
      <c r="AI44" s="220">
        <f t="shared" ref="AI44" si="114">SUM(AI45:AI47)</f>
        <v>0</v>
      </c>
      <c r="AJ44" s="220">
        <f t="shared" ref="AJ44" si="115">SUM(AJ45:AJ47)</f>
        <v>0</v>
      </c>
      <c r="AK44" s="220">
        <f t="shared" ref="AK44" si="116">SUM(AK45:AK47)</f>
        <v>0</v>
      </c>
      <c r="AL44" s="220">
        <f t="shared" ref="AL44" si="117">SUM(AL45:AL47)</f>
        <v>0</v>
      </c>
      <c r="AM44" s="220">
        <f t="shared" ref="AM44" si="118">SUM(AM45:AM47)</f>
        <v>0</v>
      </c>
      <c r="AN44" s="220">
        <f t="shared" ref="AN44" si="119">SUM(AN45:AN47)</f>
        <v>5.2869023999999998</v>
      </c>
      <c r="AO44" s="220">
        <f t="shared" ref="AO44" si="120">SUM(AO45:AO47)</f>
        <v>0</v>
      </c>
      <c r="AP44" s="220">
        <f t="shared" ref="AP44" si="121">SUM(AP45:AP47)</f>
        <v>0</v>
      </c>
      <c r="AQ44" s="220">
        <f t="shared" ref="AQ44" si="122">SUM(AQ45:AQ47)</f>
        <v>0</v>
      </c>
      <c r="AR44" s="220">
        <f t="shared" ref="AR44" si="123">SUM(AR45:AR47)</f>
        <v>0</v>
      </c>
      <c r="AS44" s="220">
        <f t="shared" ref="AS44" si="124">SUM(AS45:AS47)</f>
        <v>0</v>
      </c>
    </row>
    <row r="45" spans="1:45" s="161" customFormat="1" ht="72">
      <c r="A45" s="147" t="s">
        <v>530</v>
      </c>
      <c r="B45" s="148" t="s">
        <v>967</v>
      </c>
      <c r="C45" s="147" t="s">
        <v>968</v>
      </c>
      <c r="D45" s="111" t="s">
        <v>874</v>
      </c>
      <c r="E45" s="111" t="s">
        <v>874</v>
      </c>
      <c r="F45" s="111" t="s">
        <v>874</v>
      </c>
      <c r="G45" s="111" t="s">
        <v>874</v>
      </c>
      <c r="H45" s="111" t="s">
        <v>874</v>
      </c>
      <c r="I45" s="111" t="s">
        <v>874</v>
      </c>
      <c r="J45" s="111" t="s">
        <v>874</v>
      </c>
      <c r="K45" s="111" t="s">
        <v>874</v>
      </c>
      <c r="L45" s="111" t="s">
        <v>874</v>
      </c>
      <c r="M45" s="111" t="s">
        <v>874</v>
      </c>
      <c r="N45" s="111" t="s">
        <v>874</v>
      </c>
      <c r="O45" s="111" t="s">
        <v>874</v>
      </c>
      <c r="P45" s="111" t="s">
        <v>874</v>
      </c>
      <c r="Q45" s="111" t="s">
        <v>874</v>
      </c>
      <c r="R45" s="111" t="s">
        <v>874</v>
      </c>
      <c r="S45" s="111" t="s">
        <v>874</v>
      </c>
      <c r="T45" s="111" t="s">
        <v>874</v>
      </c>
      <c r="U45" s="111" t="s">
        <v>874</v>
      </c>
      <c r="V45" s="111" t="s">
        <v>874</v>
      </c>
      <c r="W45" s="111" t="s">
        <v>874</v>
      </c>
      <c r="X45" s="111" t="s">
        <v>874</v>
      </c>
      <c r="Y45" s="111" t="s">
        <v>874</v>
      </c>
      <c r="Z45" s="111" t="s">
        <v>874</v>
      </c>
      <c r="AA45" s="111" t="s">
        <v>874</v>
      </c>
      <c r="AB45" s="111" t="s">
        <v>874</v>
      </c>
      <c r="AC45" s="111" t="s">
        <v>874</v>
      </c>
      <c r="AD45" s="111" t="s">
        <v>874</v>
      </c>
      <c r="AE45" s="111" t="s">
        <v>874</v>
      </c>
      <c r="AF45" s="111" t="s">
        <v>874</v>
      </c>
      <c r="AG45" s="111" t="s">
        <v>874</v>
      </c>
      <c r="AH45" s="111" t="s">
        <v>874</v>
      </c>
      <c r="AI45" s="111" t="s">
        <v>874</v>
      </c>
      <c r="AJ45" s="111" t="s">
        <v>874</v>
      </c>
      <c r="AK45" s="111" t="s">
        <v>874</v>
      </c>
      <c r="AL45" s="111" t="s">
        <v>874</v>
      </c>
      <c r="AM45" s="111" t="s">
        <v>874</v>
      </c>
      <c r="AN45" s="111" t="s">
        <v>874</v>
      </c>
      <c r="AO45" s="111" t="s">
        <v>874</v>
      </c>
      <c r="AP45" s="111" t="s">
        <v>874</v>
      </c>
      <c r="AQ45" s="111" t="s">
        <v>874</v>
      </c>
      <c r="AR45" s="111" t="s">
        <v>874</v>
      </c>
      <c r="AS45" s="111" t="s">
        <v>874</v>
      </c>
    </row>
    <row r="46" spans="1:45" s="161" customFormat="1" ht="72">
      <c r="A46" s="147" t="s">
        <v>531</v>
      </c>
      <c r="B46" s="148" t="s">
        <v>969</v>
      </c>
      <c r="C46" s="147" t="s">
        <v>970</v>
      </c>
      <c r="D46" s="111" t="s">
        <v>874</v>
      </c>
      <c r="E46" s="111" t="s">
        <v>874</v>
      </c>
      <c r="F46" s="111" t="s">
        <v>874</v>
      </c>
      <c r="G46" s="111" t="s">
        <v>874</v>
      </c>
      <c r="H46" s="111" t="s">
        <v>874</v>
      </c>
      <c r="I46" s="111" t="s">
        <v>874</v>
      </c>
      <c r="J46" s="111" t="s">
        <v>874</v>
      </c>
      <c r="K46" s="111" t="s">
        <v>874</v>
      </c>
      <c r="L46" s="111" t="s">
        <v>874</v>
      </c>
      <c r="M46" s="111" t="s">
        <v>874</v>
      </c>
      <c r="N46" s="111" t="s">
        <v>874</v>
      </c>
      <c r="O46" s="111" t="s">
        <v>874</v>
      </c>
      <c r="P46" s="111" t="s">
        <v>874</v>
      </c>
      <c r="Q46" s="111" t="s">
        <v>874</v>
      </c>
      <c r="R46" s="111" t="s">
        <v>874</v>
      </c>
      <c r="S46" s="111" t="s">
        <v>874</v>
      </c>
      <c r="T46" s="111" t="s">
        <v>874</v>
      </c>
      <c r="U46" s="111" t="s">
        <v>874</v>
      </c>
      <c r="V46" s="111" t="s">
        <v>874</v>
      </c>
      <c r="W46" s="111" t="s">
        <v>874</v>
      </c>
      <c r="X46" s="111" t="s">
        <v>874</v>
      </c>
      <c r="Y46" s="111" t="s">
        <v>874</v>
      </c>
      <c r="Z46" s="111" t="s">
        <v>874</v>
      </c>
      <c r="AA46" s="111" t="s">
        <v>874</v>
      </c>
      <c r="AB46" s="111" t="s">
        <v>874</v>
      </c>
      <c r="AC46" s="111" t="s">
        <v>874</v>
      </c>
      <c r="AD46" s="111" t="s">
        <v>874</v>
      </c>
      <c r="AE46" s="111" t="s">
        <v>874</v>
      </c>
      <c r="AF46" s="111" t="s">
        <v>874</v>
      </c>
      <c r="AG46" s="111" t="s">
        <v>874</v>
      </c>
      <c r="AH46" s="111" t="s">
        <v>874</v>
      </c>
      <c r="AI46" s="111" t="s">
        <v>874</v>
      </c>
      <c r="AJ46" s="111" t="s">
        <v>874</v>
      </c>
      <c r="AK46" s="111" t="s">
        <v>874</v>
      </c>
      <c r="AL46" s="111" t="s">
        <v>874</v>
      </c>
      <c r="AM46" s="111" t="s">
        <v>874</v>
      </c>
      <c r="AN46" s="111" t="s">
        <v>874</v>
      </c>
      <c r="AO46" s="111" t="s">
        <v>874</v>
      </c>
      <c r="AP46" s="111" t="s">
        <v>874</v>
      </c>
      <c r="AQ46" s="111" t="s">
        <v>874</v>
      </c>
      <c r="AR46" s="111" t="s">
        <v>874</v>
      </c>
      <c r="AS46" s="111" t="s">
        <v>874</v>
      </c>
    </row>
    <row r="47" spans="1:45" s="161" customFormat="1" ht="72">
      <c r="A47" s="147" t="s">
        <v>532</v>
      </c>
      <c r="B47" s="148" t="s">
        <v>971</v>
      </c>
      <c r="C47" s="147" t="s">
        <v>972</v>
      </c>
      <c r="D47" s="111" t="s">
        <v>874</v>
      </c>
      <c r="E47" s="111" t="s">
        <v>874</v>
      </c>
      <c r="F47" s="111" t="s">
        <v>874</v>
      </c>
      <c r="G47" s="111" t="s">
        <v>874</v>
      </c>
      <c r="H47" s="111" t="s">
        <v>874</v>
      </c>
      <c r="I47" s="111" t="s">
        <v>874</v>
      </c>
      <c r="J47" s="111" t="s">
        <v>874</v>
      </c>
      <c r="K47" s="111" t="s">
        <v>874</v>
      </c>
      <c r="L47" s="111" t="s">
        <v>874</v>
      </c>
      <c r="M47" s="111" t="s">
        <v>874</v>
      </c>
      <c r="N47" s="111" t="s">
        <v>874</v>
      </c>
      <c r="O47" s="111" t="s">
        <v>874</v>
      </c>
      <c r="P47" s="111" t="s">
        <v>874</v>
      </c>
      <c r="Q47" s="111" t="s">
        <v>874</v>
      </c>
      <c r="R47" s="111" t="s">
        <v>874</v>
      </c>
      <c r="S47" s="111" t="s">
        <v>874</v>
      </c>
      <c r="T47" s="111" t="s">
        <v>874</v>
      </c>
      <c r="U47" s="111" t="s">
        <v>874</v>
      </c>
      <c r="V47" s="111" t="s">
        <v>874</v>
      </c>
      <c r="W47" s="111" t="s">
        <v>874</v>
      </c>
      <c r="X47" s="111" t="s">
        <v>874</v>
      </c>
      <c r="Y47" s="111" t="s">
        <v>874</v>
      </c>
      <c r="Z47" s="111" t="s">
        <v>874</v>
      </c>
      <c r="AA47" s="111" t="s">
        <v>874</v>
      </c>
      <c r="AB47" s="111" t="s">
        <v>874</v>
      </c>
      <c r="AC47" s="111" t="s">
        <v>874</v>
      </c>
      <c r="AD47" s="111" t="s">
        <v>874</v>
      </c>
      <c r="AE47" s="111" t="s">
        <v>874</v>
      </c>
      <c r="AF47" s="111" t="s">
        <v>874</v>
      </c>
      <c r="AG47" s="111" t="s">
        <v>874</v>
      </c>
      <c r="AH47" s="111" t="s">
        <v>874</v>
      </c>
      <c r="AI47" s="111" t="s">
        <v>874</v>
      </c>
      <c r="AJ47" s="111" t="s">
        <v>874</v>
      </c>
      <c r="AK47" s="111" t="s">
        <v>874</v>
      </c>
      <c r="AL47" s="111" t="s">
        <v>874</v>
      </c>
      <c r="AM47" s="111" t="s">
        <v>874</v>
      </c>
      <c r="AN47" s="111">
        <v>5.2869023999999998</v>
      </c>
      <c r="AO47" s="252">
        <v>0</v>
      </c>
      <c r="AP47" s="111" t="s">
        <v>874</v>
      </c>
      <c r="AQ47" s="111" t="s">
        <v>874</v>
      </c>
      <c r="AR47" s="111" t="s">
        <v>874</v>
      </c>
      <c r="AS47" s="111" t="s">
        <v>874</v>
      </c>
    </row>
    <row r="48" spans="1:45" s="161" customFormat="1" ht="36">
      <c r="A48" s="219" t="s">
        <v>533</v>
      </c>
      <c r="B48" s="231" t="s">
        <v>973</v>
      </c>
      <c r="C48" s="219" t="s">
        <v>866</v>
      </c>
      <c r="D48" s="220">
        <f>SUM(D49:D52)</f>
        <v>0</v>
      </c>
      <c r="E48" s="220">
        <f t="shared" ref="E48:R48" si="125">SUM(E49:E52)</f>
        <v>0</v>
      </c>
      <c r="F48" s="220">
        <f t="shared" si="125"/>
        <v>0</v>
      </c>
      <c r="G48" s="220">
        <f t="shared" si="125"/>
        <v>0</v>
      </c>
      <c r="H48" s="220">
        <f t="shared" si="125"/>
        <v>0</v>
      </c>
      <c r="I48" s="220">
        <f t="shared" si="125"/>
        <v>0</v>
      </c>
      <c r="J48" s="220">
        <f t="shared" si="125"/>
        <v>0</v>
      </c>
      <c r="K48" s="220">
        <f t="shared" si="125"/>
        <v>0</v>
      </c>
      <c r="L48" s="220">
        <f t="shared" si="125"/>
        <v>0</v>
      </c>
      <c r="M48" s="220">
        <f t="shared" si="125"/>
        <v>0</v>
      </c>
      <c r="N48" s="220">
        <f t="shared" si="125"/>
        <v>0</v>
      </c>
      <c r="O48" s="220">
        <f t="shared" si="125"/>
        <v>0</v>
      </c>
      <c r="P48" s="220">
        <f t="shared" si="125"/>
        <v>0</v>
      </c>
      <c r="Q48" s="220">
        <f t="shared" si="125"/>
        <v>0</v>
      </c>
      <c r="R48" s="220">
        <f t="shared" si="125"/>
        <v>0</v>
      </c>
      <c r="S48" s="220">
        <f t="shared" ref="S48" si="126">SUM(S49:S52)</f>
        <v>0</v>
      </c>
      <c r="T48" s="220">
        <f t="shared" ref="T48" si="127">SUM(T49:T52)</f>
        <v>0</v>
      </c>
      <c r="U48" s="220">
        <f t="shared" ref="U48" si="128">SUM(U49:U52)</f>
        <v>0</v>
      </c>
      <c r="V48" s="220">
        <f t="shared" ref="V48" si="129">SUM(V49:V52)</f>
        <v>0</v>
      </c>
      <c r="W48" s="220">
        <f t="shared" ref="W48" si="130">SUM(W49:W52)</f>
        <v>0</v>
      </c>
      <c r="X48" s="220">
        <f t="shared" ref="X48" si="131">SUM(X49:X52)</f>
        <v>0</v>
      </c>
      <c r="Y48" s="220">
        <f t="shared" ref="Y48" si="132">SUM(Y49:Y52)</f>
        <v>0</v>
      </c>
      <c r="Z48" s="220">
        <f t="shared" ref="Z48" si="133">SUM(Z49:Z52)</f>
        <v>0</v>
      </c>
      <c r="AA48" s="220">
        <f t="shared" ref="AA48" si="134">SUM(AA49:AA52)</f>
        <v>0</v>
      </c>
      <c r="AB48" s="220">
        <f t="shared" ref="AB48" si="135">SUM(AB49:AB52)</f>
        <v>0</v>
      </c>
      <c r="AC48" s="220">
        <f t="shared" ref="AC48" si="136">SUM(AC49:AC52)</f>
        <v>0</v>
      </c>
      <c r="AD48" s="220">
        <f t="shared" ref="AD48" si="137">SUM(AD49:AD52)</f>
        <v>0</v>
      </c>
      <c r="AE48" s="220">
        <f t="shared" ref="AE48" si="138">SUM(AE49:AE52)</f>
        <v>0</v>
      </c>
      <c r="AF48" s="220">
        <f t="shared" ref="AF48" si="139">SUM(AF49:AF52)</f>
        <v>0</v>
      </c>
      <c r="AG48" s="220">
        <f t="shared" ref="AG48" si="140">SUM(AG49:AG52)</f>
        <v>0</v>
      </c>
      <c r="AH48" s="220">
        <f t="shared" ref="AH48" si="141">SUM(AH49:AH52)</f>
        <v>0</v>
      </c>
      <c r="AI48" s="220">
        <f t="shared" ref="AI48" si="142">SUM(AI49:AI52)</f>
        <v>0</v>
      </c>
      <c r="AJ48" s="220">
        <f t="shared" ref="AJ48" si="143">SUM(AJ49:AJ52)</f>
        <v>0</v>
      </c>
      <c r="AK48" s="220">
        <f t="shared" ref="AK48" si="144">SUM(AK49:AK52)</f>
        <v>0</v>
      </c>
      <c r="AL48" s="220">
        <f t="shared" ref="AL48" si="145">SUM(AL49:AL52)</f>
        <v>0</v>
      </c>
      <c r="AM48" s="220">
        <f t="shared" ref="AM48" si="146">SUM(AM49:AM52)</f>
        <v>0</v>
      </c>
      <c r="AN48" s="220">
        <f t="shared" ref="AN48" si="147">SUM(AN49:AN52)</f>
        <v>47.205888907787994</v>
      </c>
      <c r="AO48" s="220">
        <f t="shared" ref="AO48" si="148">SUM(AO49:AO52)</f>
        <v>0</v>
      </c>
      <c r="AP48" s="220">
        <f t="shared" ref="AP48" si="149">SUM(AP49:AP52)</f>
        <v>0</v>
      </c>
      <c r="AQ48" s="220">
        <f t="shared" ref="AQ48" si="150">SUM(AQ49:AQ52)</f>
        <v>0</v>
      </c>
      <c r="AR48" s="220">
        <f t="shared" ref="AR48" si="151">SUM(AR49:AR52)</f>
        <v>0</v>
      </c>
      <c r="AS48" s="220">
        <f t="shared" ref="AS48" si="152">SUM(AS49:AS52)</f>
        <v>0</v>
      </c>
    </row>
    <row r="49" spans="1:45" s="161" customFormat="1" ht="96">
      <c r="A49" s="147" t="s">
        <v>982</v>
      </c>
      <c r="B49" s="148" t="s">
        <v>974</v>
      </c>
      <c r="C49" s="147" t="s">
        <v>975</v>
      </c>
      <c r="D49" s="111" t="s">
        <v>874</v>
      </c>
      <c r="E49" s="111" t="s">
        <v>874</v>
      </c>
      <c r="F49" s="111" t="s">
        <v>874</v>
      </c>
      <c r="G49" s="111" t="s">
        <v>874</v>
      </c>
      <c r="H49" s="111" t="s">
        <v>874</v>
      </c>
      <c r="I49" s="111" t="s">
        <v>874</v>
      </c>
      <c r="J49" s="111" t="s">
        <v>874</v>
      </c>
      <c r="K49" s="111" t="s">
        <v>874</v>
      </c>
      <c r="L49" s="111" t="s">
        <v>874</v>
      </c>
      <c r="M49" s="111" t="s">
        <v>874</v>
      </c>
      <c r="N49" s="111" t="s">
        <v>874</v>
      </c>
      <c r="O49" s="111" t="s">
        <v>874</v>
      </c>
      <c r="P49" s="111" t="s">
        <v>874</v>
      </c>
      <c r="Q49" s="111" t="s">
        <v>874</v>
      </c>
      <c r="R49" s="111" t="s">
        <v>874</v>
      </c>
      <c r="S49" s="111" t="s">
        <v>874</v>
      </c>
      <c r="T49" s="111" t="s">
        <v>874</v>
      </c>
      <c r="U49" s="111" t="s">
        <v>874</v>
      </c>
      <c r="V49" s="111" t="s">
        <v>874</v>
      </c>
      <c r="W49" s="111" t="s">
        <v>874</v>
      </c>
      <c r="X49" s="111" t="s">
        <v>874</v>
      </c>
      <c r="Y49" s="111" t="s">
        <v>874</v>
      </c>
      <c r="Z49" s="111" t="s">
        <v>874</v>
      </c>
      <c r="AA49" s="111" t="s">
        <v>874</v>
      </c>
      <c r="AB49" s="111" t="s">
        <v>874</v>
      </c>
      <c r="AC49" s="111" t="s">
        <v>874</v>
      </c>
      <c r="AD49" s="111" t="s">
        <v>874</v>
      </c>
      <c r="AE49" s="111" t="s">
        <v>874</v>
      </c>
      <c r="AF49" s="111" t="s">
        <v>874</v>
      </c>
      <c r="AG49" s="111" t="s">
        <v>874</v>
      </c>
      <c r="AH49" s="111" t="s">
        <v>874</v>
      </c>
      <c r="AI49" s="111" t="s">
        <v>874</v>
      </c>
      <c r="AJ49" s="111" t="s">
        <v>874</v>
      </c>
      <c r="AK49" s="111" t="s">
        <v>874</v>
      </c>
      <c r="AL49" s="111" t="s">
        <v>874</v>
      </c>
      <c r="AM49" s="111" t="s">
        <v>874</v>
      </c>
      <c r="AN49" s="111" t="s">
        <v>874</v>
      </c>
      <c r="AO49" s="111" t="s">
        <v>874</v>
      </c>
      <c r="AP49" s="111" t="s">
        <v>874</v>
      </c>
      <c r="AQ49" s="111" t="s">
        <v>874</v>
      </c>
      <c r="AR49" s="111" t="s">
        <v>874</v>
      </c>
      <c r="AS49" s="111" t="s">
        <v>874</v>
      </c>
    </row>
    <row r="50" spans="1:45" s="161" customFormat="1" ht="84">
      <c r="A50" s="147" t="s">
        <v>983</v>
      </c>
      <c r="B50" s="148" t="s">
        <v>976</v>
      </c>
      <c r="C50" s="147" t="s">
        <v>977</v>
      </c>
      <c r="D50" s="111" t="s">
        <v>874</v>
      </c>
      <c r="E50" s="111" t="s">
        <v>874</v>
      </c>
      <c r="F50" s="111" t="s">
        <v>874</v>
      </c>
      <c r="G50" s="111" t="s">
        <v>874</v>
      </c>
      <c r="H50" s="111" t="s">
        <v>874</v>
      </c>
      <c r="I50" s="111" t="s">
        <v>874</v>
      </c>
      <c r="J50" s="111" t="s">
        <v>874</v>
      </c>
      <c r="K50" s="111" t="s">
        <v>874</v>
      </c>
      <c r="L50" s="111" t="s">
        <v>874</v>
      </c>
      <c r="M50" s="111" t="s">
        <v>874</v>
      </c>
      <c r="N50" s="111" t="s">
        <v>874</v>
      </c>
      <c r="O50" s="111" t="s">
        <v>874</v>
      </c>
      <c r="P50" s="111" t="s">
        <v>874</v>
      </c>
      <c r="Q50" s="111" t="s">
        <v>874</v>
      </c>
      <c r="R50" s="111" t="s">
        <v>874</v>
      </c>
      <c r="S50" s="111" t="s">
        <v>874</v>
      </c>
      <c r="T50" s="111" t="s">
        <v>874</v>
      </c>
      <c r="U50" s="111" t="s">
        <v>874</v>
      </c>
      <c r="V50" s="111" t="s">
        <v>874</v>
      </c>
      <c r="W50" s="111" t="s">
        <v>874</v>
      </c>
      <c r="X50" s="111" t="s">
        <v>874</v>
      </c>
      <c r="Y50" s="111" t="s">
        <v>874</v>
      </c>
      <c r="Z50" s="111" t="s">
        <v>874</v>
      </c>
      <c r="AA50" s="111" t="s">
        <v>874</v>
      </c>
      <c r="AB50" s="111" t="s">
        <v>874</v>
      </c>
      <c r="AC50" s="111" t="s">
        <v>874</v>
      </c>
      <c r="AD50" s="111" t="s">
        <v>874</v>
      </c>
      <c r="AE50" s="111" t="s">
        <v>874</v>
      </c>
      <c r="AF50" s="111" t="s">
        <v>874</v>
      </c>
      <c r="AG50" s="111" t="s">
        <v>874</v>
      </c>
      <c r="AH50" s="111" t="s">
        <v>874</v>
      </c>
      <c r="AI50" s="111" t="s">
        <v>874</v>
      </c>
      <c r="AJ50" s="111" t="s">
        <v>874</v>
      </c>
      <c r="AK50" s="111" t="s">
        <v>874</v>
      </c>
      <c r="AL50" s="111" t="s">
        <v>874</v>
      </c>
      <c r="AM50" s="111" t="s">
        <v>874</v>
      </c>
      <c r="AN50" s="111">
        <v>47.205888907787994</v>
      </c>
      <c r="AO50" s="252">
        <v>0</v>
      </c>
      <c r="AP50" s="111" t="s">
        <v>874</v>
      </c>
      <c r="AQ50" s="111" t="s">
        <v>874</v>
      </c>
      <c r="AR50" s="111" t="s">
        <v>874</v>
      </c>
      <c r="AS50" s="111" t="s">
        <v>874</v>
      </c>
    </row>
    <row r="51" spans="1:45" s="161" customFormat="1" ht="96">
      <c r="A51" s="147" t="s">
        <v>984</v>
      </c>
      <c r="B51" s="148" t="s">
        <v>978</v>
      </c>
      <c r="C51" s="147" t="s">
        <v>979</v>
      </c>
      <c r="D51" s="111" t="s">
        <v>874</v>
      </c>
      <c r="E51" s="111" t="s">
        <v>874</v>
      </c>
      <c r="F51" s="111" t="s">
        <v>874</v>
      </c>
      <c r="G51" s="111" t="s">
        <v>874</v>
      </c>
      <c r="H51" s="111" t="s">
        <v>874</v>
      </c>
      <c r="I51" s="111" t="s">
        <v>874</v>
      </c>
      <c r="J51" s="111" t="s">
        <v>874</v>
      </c>
      <c r="K51" s="111" t="s">
        <v>874</v>
      </c>
      <c r="L51" s="111" t="s">
        <v>874</v>
      </c>
      <c r="M51" s="111" t="s">
        <v>874</v>
      </c>
      <c r="N51" s="111" t="s">
        <v>874</v>
      </c>
      <c r="O51" s="111" t="s">
        <v>874</v>
      </c>
      <c r="P51" s="111" t="s">
        <v>874</v>
      </c>
      <c r="Q51" s="111" t="s">
        <v>874</v>
      </c>
      <c r="R51" s="111" t="s">
        <v>874</v>
      </c>
      <c r="S51" s="111" t="s">
        <v>874</v>
      </c>
      <c r="T51" s="111" t="s">
        <v>874</v>
      </c>
      <c r="U51" s="111" t="s">
        <v>874</v>
      </c>
      <c r="V51" s="111" t="s">
        <v>874</v>
      </c>
      <c r="W51" s="111" t="s">
        <v>874</v>
      </c>
      <c r="X51" s="111" t="s">
        <v>874</v>
      </c>
      <c r="Y51" s="111" t="s">
        <v>874</v>
      </c>
      <c r="Z51" s="111" t="s">
        <v>874</v>
      </c>
      <c r="AA51" s="111" t="s">
        <v>874</v>
      </c>
      <c r="AB51" s="111" t="s">
        <v>874</v>
      </c>
      <c r="AC51" s="111" t="s">
        <v>874</v>
      </c>
      <c r="AD51" s="111" t="s">
        <v>874</v>
      </c>
      <c r="AE51" s="111" t="s">
        <v>874</v>
      </c>
      <c r="AF51" s="111" t="s">
        <v>874</v>
      </c>
      <c r="AG51" s="111" t="s">
        <v>874</v>
      </c>
      <c r="AH51" s="111" t="s">
        <v>874</v>
      </c>
      <c r="AI51" s="111" t="s">
        <v>874</v>
      </c>
      <c r="AJ51" s="111" t="s">
        <v>874</v>
      </c>
      <c r="AK51" s="111" t="s">
        <v>874</v>
      </c>
      <c r="AL51" s="111" t="s">
        <v>874</v>
      </c>
      <c r="AM51" s="111" t="s">
        <v>874</v>
      </c>
      <c r="AN51" s="111" t="s">
        <v>874</v>
      </c>
      <c r="AO51" s="111" t="s">
        <v>874</v>
      </c>
      <c r="AP51" s="111" t="s">
        <v>874</v>
      </c>
      <c r="AQ51" s="111" t="s">
        <v>874</v>
      </c>
      <c r="AR51" s="111" t="s">
        <v>874</v>
      </c>
      <c r="AS51" s="111" t="s">
        <v>874</v>
      </c>
    </row>
    <row r="52" spans="1:45" s="161" customFormat="1" ht="96">
      <c r="A52" s="147" t="s">
        <v>985</v>
      </c>
      <c r="B52" s="148" t="s">
        <v>980</v>
      </c>
      <c r="C52" s="147" t="s">
        <v>981</v>
      </c>
      <c r="D52" s="111" t="s">
        <v>874</v>
      </c>
      <c r="E52" s="111" t="s">
        <v>874</v>
      </c>
      <c r="F52" s="111" t="s">
        <v>874</v>
      </c>
      <c r="G52" s="111" t="s">
        <v>874</v>
      </c>
      <c r="H52" s="111" t="s">
        <v>874</v>
      </c>
      <c r="I52" s="111" t="s">
        <v>874</v>
      </c>
      <c r="J52" s="111" t="s">
        <v>874</v>
      </c>
      <c r="K52" s="111" t="s">
        <v>874</v>
      </c>
      <c r="L52" s="111" t="s">
        <v>874</v>
      </c>
      <c r="M52" s="111" t="s">
        <v>874</v>
      </c>
      <c r="N52" s="111" t="s">
        <v>874</v>
      </c>
      <c r="O52" s="111" t="s">
        <v>874</v>
      </c>
      <c r="P52" s="111" t="s">
        <v>874</v>
      </c>
      <c r="Q52" s="111" t="s">
        <v>874</v>
      </c>
      <c r="R52" s="111" t="s">
        <v>874</v>
      </c>
      <c r="S52" s="111" t="s">
        <v>874</v>
      </c>
      <c r="T52" s="111" t="s">
        <v>874</v>
      </c>
      <c r="U52" s="111" t="s">
        <v>874</v>
      </c>
      <c r="V52" s="111" t="s">
        <v>874</v>
      </c>
      <c r="W52" s="111" t="s">
        <v>874</v>
      </c>
      <c r="X52" s="111" t="s">
        <v>874</v>
      </c>
      <c r="Y52" s="111" t="s">
        <v>874</v>
      </c>
      <c r="Z52" s="111" t="s">
        <v>874</v>
      </c>
      <c r="AA52" s="111" t="s">
        <v>874</v>
      </c>
      <c r="AB52" s="111" t="s">
        <v>874</v>
      </c>
      <c r="AC52" s="111" t="s">
        <v>874</v>
      </c>
      <c r="AD52" s="111" t="s">
        <v>874</v>
      </c>
      <c r="AE52" s="111" t="s">
        <v>874</v>
      </c>
      <c r="AF52" s="111" t="s">
        <v>874</v>
      </c>
      <c r="AG52" s="111" t="s">
        <v>874</v>
      </c>
      <c r="AH52" s="111" t="s">
        <v>874</v>
      </c>
      <c r="AI52" s="111" t="s">
        <v>874</v>
      </c>
      <c r="AJ52" s="111" t="s">
        <v>874</v>
      </c>
      <c r="AK52" s="111" t="s">
        <v>874</v>
      </c>
      <c r="AL52" s="111" t="s">
        <v>874</v>
      </c>
      <c r="AM52" s="111" t="s">
        <v>874</v>
      </c>
      <c r="AN52" s="111" t="s">
        <v>874</v>
      </c>
      <c r="AO52" s="111" t="s">
        <v>874</v>
      </c>
      <c r="AP52" s="111" t="s">
        <v>874</v>
      </c>
      <c r="AQ52" s="111" t="s">
        <v>874</v>
      </c>
      <c r="AR52" s="111" t="s">
        <v>874</v>
      </c>
      <c r="AS52" s="111" t="s">
        <v>874</v>
      </c>
    </row>
    <row r="53" spans="1:45" s="161" customFormat="1" ht="36">
      <c r="A53" s="222" t="s">
        <v>541</v>
      </c>
      <c r="B53" s="226" t="s">
        <v>858</v>
      </c>
      <c r="C53" s="222" t="s">
        <v>866</v>
      </c>
      <c r="D53" s="225">
        <f>SUM(D54:D55)</f>
        <v>0</v>
      </c>
      <c r="E53" s="225">
        <f t="shared" ref="E53:U53" si="153">SUM(E54:E55)</f>
        <v>0</v>
      </c>
      <c r="F53" s="225">
        <f t="shared" si="153"/>
        <v>0</v>
      </c>
      <c r="G53" s="225">
        <f t="shared" si="153"/>
        <v>0</v>
      </c>
      <c r="H53" s="225">
        <f t="shared" si="153"/>
        <v>0</v>
      </c>
      <c r="I53" s="225">
        <f t="shared" si="153"/>
        <v>0</v>
      </c>
      <c r="J53" s="225">
        <f t="shared" si="153"/>
        <v>0</v>
      </c>
      <c r="K53" s="225">
        <f t="shared" si="153"/>
        <v>0</v>
      </c>
      <c r="L53" s="225">
        <f t="shared" si="153"/>
        <v>0</v>
      </c>
      <c r="M53" s="225">
        <f t="shared" si="153"/>
        <v>0</v>
      </c>
      <c r="N53" s="225">
        <f t="shared" si="153"/>
        <v>0</v>
      </c>
      <c r="O53" s="225">
        <f t="shared" si="153"/>
        <v>0</v>
      </c>
      <c r="P53" s="225">
        <f t="shared" si="153"/>
        <v>0</v>
      </c>
      <c r="Q53" s="225">
        <f t="shared" si="153"/>
        <v>0</v>
      </c>
      <c r="R53" s="225">
        <f t="shared" si="153"/>
        <v>0</v>
      </c>
      <c r="S53" s="225">
        <f t="shared" si="153"/>
        <v>0</v>
      </c>
      <c r="T53" s="225">
        <f t="shared" si="153"/>
        <v>0</v>
      </c>
      <c r="U53" s="225">
        <f t="shared" si="153"/>
        <v>0</v>
      </c>
      <c r="V53" s="225">
        <f t="shared" ref="V53" si="154">SUM(V54:V55)</f>
        <v>0</v>
      </c>
      <c r="W53" s="225">
        <f t="shared" ref="W53" si="155">SUM(W54:W55)</f>
        <v>0</v>
      </c>
      <c r="X53" s="225">
        <f t="shared" ref="X53" si="156">SUM(X54:X55)</f>
        <v>0</v>
      </c>
      <c r="Y53" s="225">
        <f t="shared" ref="Y53" si="157">SUM(Y54:Y55)</f>
        <v>0</v>
      </c>
      <c r="Z53" s="225">
        <f t="shared" ref="Z53" si="158">SUM(Z54:Z55)</f>
        <v>0</v>
      </c>
      <c r="AA53" s="225">
        <f t="shared" ref="AA53" si="159">SUM(AA54:AA55)</f>
        <v>0</v>
      </c>
      <c r="AB53" s="225">
        <f t="shared" ref="AB53" si="160">SUM(AB54:AB55)</f>
        <v>0</v>
      </c>
      <c r="AC53" s="225">
        <f t="shared" ref="AC53" si="161">SUM(AC54:AC55)</f>
        <v>0</v>
      </c>
      <c r="AD53" s="225">
        <f t="shared" ref="AD53" si="162">SUM(AD54:AD55)</f>
        <v>0</v>
      </c>
      <c r="AE53" s="225">
        <f t="shared" ref="AE53" si="163">SUM(AE54:AE55)</f>
        <v>0</v>
      </c>
      <c r="AF53" s="225">
        <f t="shared" ref="AF53" si="164">SUM(AF54:AF55)</f>
        <v>0</v>
      </c>
      <c r="AG53" s="225">
        <f t="shared" ref="AG53" si="165">SUM(AG54:AG55)</f>
        <v>0</v>
      </c>
      <c r="AH53" s="225">
        <f t="shared" ref="AH53" si="166">SUM(AH54:AH55)</f>
        <v>0</v>
      </c>
      <c r="AI53" s="225">
        <f t="shared" ref="AI53" si="167">SUM(AI54:AI55)</f>
        <v>0</v>
      </c>
      <c r="AJ53" s="225">
        <f t="shared" ref="AJ53" si="168">SUM(AJ54:AJ55)</f>
        <v>0</v>
      </c>
      <c r="AK53" s="225">
        <f t="shared" ref="AK53" si="169">SUM(AK54:AK55)</f>
        <v>0</v>
      </c>
      <c r="AL53" s="225">
        <f t="shared" ref="AL53" si="170">SUM(AL54:AL55)</f>
        <v>0</v>
      </c>
      <c r="AM53" s="225">
        <f t="shared" ref="AM53" si="171">SUM(AM54:AM55)</f>
        <v>0</v>
      </c>
      <c r="AN53" s="225">
        <f t="shared" ref="AN53" si="172">SUM(AN54:AN55)</f>
        <v>20.415525251999998</v>
      </c>
      <c r="AO53" s="225">
        <f t="shared" ref="AO53" si="173">SUM(AO54:AO55)</f>
        <v>0</v>
      </c>
      <c r="AP53" s="225">
        <f t="shared" ref="AP53" si="174">SUM(AP54:AP55)</f>
        <v>0</v>
      </c>
      <c r="AQ53" s="225">
        <f t="shared" ref="AQ53" si="175">SUM(AQ54:AQ55)</f>
        <v>0</v>
      </c>
      <c r="AR53" s="225">
        <f t="shared" ref="AR53" si="176">SUM(AR54:AR55)</f>
        <v>0</v>
      </c>
      <c r="AS53" s="225">
        <f t="shared" ref="AS53" si="177">SUM(AS54:AS55)</f>
        <v>0</v>
      </c>
    </row>
    <row r="54" spans="1:45" s="161" customFormat="1" ht="24">
      <c r="A54" s="219" t="s">
        <v>859</v>
      </c>
      <c r="B54" s="231" t="s">
        <v>860</v>
      </c>
      <c r="C54" s="219" t="s">
        <v>866</v>
      </c>
      <c r="D54" s="220" t="s">
        <v>874</v>
      </c>
      <c r="E54" s="220" t="s">
        <v>874</v>
      </c>
      <c r="F54" s="220" t="s">
        <v>874</v>
      </c>
      <c r="G54" s="220" t="s">
        <v>874</v>
      </c>
      <c r="H54" s="220" t="s">
        <v>874</v>
      </c>
      <c r="I54" s="220" t="s">
        <v>874</v>
      </c>
      <c r="J54" s="220" t="s">
        <v>874</v>
      </c>
      <c r="K54" s="220" t="s">
        <v>874</v>
      </c>
      <c r="L54" s="220" t="s">
        <v>874</v>
      </c>
      <c r="M54" s="220" t="s">
        <v>874</v>
      </c>
      <c r="N54" s="220" t="s">
        <v>874</v>
      </c>
      <c r="O54" s="220" t="s">
        <v>874</v>
      </c>
      <c r="P54" s="220" t="s">
        <v>874</v>
      </c>
      <c r="Q54" s="220" t="s">
        <v>874</v>
      </c>
      <c r="R54" s="220" t="s">
        <v>874</v>
      </c>
      <c r="S54" s="220" t="s">
        <v>874</v>
      </c>
      <c r="T54" s="220" t="s">
        <v>874</v>
      </c>
      <c r="U54" s="220" t="s">
        <v>874</v>
      </c>
      <c r="V54" s="220" t="s">
        <v>874</v>
      </c>
      <c r="W54" s="220" t="s">
        <v>874</v>
      </c>
      <c r="X54" s="220" t="s">
        <v>874</v>
      </c>
      <c r="Y54" s="220" t="s">
        <v>874</v>
      </c>
      <c r="Z54" s="220" t="s">
        <v>874</v>
      </c>
      <c r="AA54" s="220" t="s">
        <v>874</v>
      </c>
      <c r="AB54" s="220" t="s">
        <v>874</v>
      </c>
      <c r="AC54" s="220" t="s">
        <v>874</v>
      </c>
      <c r="AD54" s="220" t="s">
        <v>874</v>
      </c>
      <c r="AE54" s="220" t="s">
        <v>874</v>
      </c>
      <c r="AF54" s="220" t="s">
        <v>874</v>
      </c>
      <c r="AG54" s="220" t="s">
        <v>874</v>
      </c>
      <c r="AH54" s="220" t="s">
        <v>874</v>
      </c>
      <c r="AI54" s="220" t="s">
        <v>874</v>
      </c>
      <c r="AJ54" s="220" t="s">
        <v>874</v>
      </c>
      <c r="AK54" s="220" t="s">
        <v>874</v>
      </c>
      <c r="AL54" s="220" t="s">
        <v>874</v>
      </c>
      <c r="AM54" s="220" t="s">
        <v>874</v>
      </c>
      <c r="AN54" s="220" t="s">
        <v>874</v>
      </c>
      <c r="AO54" s="220" t="s">
        <v>874</v>
      </c>
      <c r="AP54" s="220" t="s">
        <v>874</v>
      </c>
      <c r="AQ54" s="220" t="s">
        <v>874</v>
      </c>
      <c r="AR54" s="220" t="s">
        <v>874</v>
      </c>
      <c r="AS54" s="220" t="s">
        <v>874</v>
      </c>
    </row>
    <row r="55" spans="1:45" s="161" customFormat="1" ht="24">
      <c r="A55" s="219" t="s">
        <v>986</v>
      </c>
      <c r="B55" s="231" t="s">
        <v>987</v>
      </c>
      <c r="C55" s="219" t="s">
        <v>866</v>
      </c>
      <c r="D55" s="220">
        <f>SUM(D56:D57)</f>
        <v>0</v>
      </c>
      <c r="E55" s="220">
        <f t="shared" ref="E55:R55" si="178">SUM(E56:E57)</f>
        <v>0</v>
      </c>
      <c r="F55" s="220">
        <f t="shared" si="178"/>
        <v>0</v>
      </c>
      <c r="G55" s="220">
        <f t="shared" si="178"/>
        <v>0</v>
      </c>
      <c r="H55" s="220">
        <f t="shared" si="178"/>
        <v>0</v>
      </c>
      <c r="I55" s="220">
        <f t="shared" si="178"/>
        <v>0</v>
      </c>
      <c r="J55" s="220">
        <f t="shared" si="178"/>
        <v>0</v>
      </c>
      <c r="K55" s="220">
        <f t="shared" si="178"/>
        <v>0</v>
      </c>
      <c r="L55" s="220">
        <f t="shared" si="178"/>
        <v>0</v>
      </c>
      <c r="M55" s="220">
        <f t="shared" si="178"/>
        <v>0</v>
      </c>
      <c r="N55" s="220">
        <f t="shared" si="178"/>
        <v>0</v>
      </c>
      <c r="O55" s="220">
        <f t="shared" si="178"/>
        <v>0</v>
      </c>
      <c r="P55" s="220">
        <f t="shared" si="178"/>
        <v>0</v>
      </c>
      <c r="Q55" s="220">
        <f t="shared" si="178"/>
        <v>0</v>
      </c>
      <c r="R55" s="220">
        <f t="shared" si="178"/>
        <v>0</v>
      </c>
      <c r="S55" s="220">
        <f t="shared" ref="S55" si="179">SUM(S56:S57)</f>
        <v>0</v>
      </c>
      <c r="T55" s="220">
        <f t="shared" ref="T55" si="180">SUM(T56:T57)</f>
        <v>0</v>
      </c>
      <c r="U55" s="220">
        <f t="shared" ref="U55" si="181">SUM(U56:U57)</f>
        <v>0</v>
      </c>
      <c r="V55" s="220">
        <f t="shared" ref="V55" si="182">SUM(V56:V57)</f>
        <v>0</v>
      </c>
      <c r="W55" s="220">
        <f t="shared" ref="W55" si="183">SUM(W56:W57)</f>
        <v>0</v>
      </c>
      <c r="X55" s="220">
        <f t="shared" ref="X55" si="184">SUM(X56:X57)</f>
        <v>0</v>
      </c>
      <c r="Y55" s="220">
        <f t="shared" ref="Y55" si="185">SUM(Y56:Y57)</f>
        <v>0</v>
      </c>
      <c r="Z55" s="220">
        <f t="shared" ref="Z55" si="186">SUM(Z56:Z57)</f>
        <v>0</v>
      </c>
      <c r="AA55" s="220">
        <f t="shared" ref="AA55" si="187">SUM(AA56:AA57)</f>
        <v>0</v>
      </c>
      <c r="AB55" s="220">
        <f t="shared" ref="AB55" si="188">SUM(AB56:AB57)</f>
        <v>0</v>
      </c>
      <c r="AC55" s="220">
        <f t="shared" ref="AC55" si="189">SUM(AC56:AC57)</f>
        <v>0</v>
      </c>
      <c r="AD55" s="220">
        <f t="shared" ref="AD55" si="190">SUM(AD56:AD57)</f>
        <v>0</v>
      </c>
      <c r="AE55" s="220">
        <f t="shared" ref="AE55" si="191">SUM(AE56:AE57)</f>
        <v>0</v>
      </c>
      <c r="AF55" s="220">
        <f t="shared" ref="AF55" si="192">SUM(AF56:AF57)</f>
        <v>0</v>
      </c>
      <c r="AG55" s="220">
        <f t="shared" ref="AG55" si="193">SUM(AG56:AG57)</f>
        <v>0</v>
      </c>
      <c r="AH55" s="220">
        <f t="shared" ref="AH55" si="194">SUM(AH56:AH57)</f>
        <v>0</v>
      </c>
      <c r="AI55" s="220">
        <f t="shared" ref="AI55" si="195">SUM(AI56:AI57)</f>
        <v>0</v>
      </c>
      <c r="AJ55" s="220">
        <f t="shared" ref="AJ55" si="196">SUM(AJ56:AJ57)</f>
        <v>0</v>
      </c>
      <c r="AK55" s="220">
        <f t="shared" ref="AK55" si="197">SUM(AK56:AK57)</f>
        <v>0</v>
      </c>
      <c r="AL55" s="220">
        <f t="shared" ref="AL55" si="198">SUM(AL56:AL57)</f>
        <v>0</v>
      </c>
      <c r="AM55" s="220">
        <f t="shared" ref="AM55" si="199">SUM(AM56:AM57)</f>
        <v>0</v>
      </c>
      <c r="AN55" s="220">
        <f t="shared" ref="AN55" si="200">SUM(AN56:AN57)</f>
        <v>20.415525251999998</v>
      </c>
      <c r="AO55" s="220">
        <f t="shared" ref="AO55" si="201">SUM(AO56:AO57)</f>
        <v>0</v>
      </c>
      <c r="AP55" s="220">
        <f t="shared" ref="AP55" si="202">SUM(AP56:AP57)</f>
        <v>0</v>
      </c>
      <c r="AQ55" s="220">
        <f t="shared" ref="AQ55" si="203">SUM(AQ56:AQ57)</f>
        <v>0</v>
      </c>
      <c r="AR55" s="220">
        <f t="shared" ref="AR55" si="204">SUM(AR56:AR57)</f>
        <v>0</v>
      </c>
      <c r="AS55" s="220">
        <f t="shared" ref="AS55" si="205">SUM(AS56:AS57)</f>
        <v>0</v>
      </c>
    </row>
    <row r="56" spans="1:45" s="161" customFormat="1" ht="96">
      <c r="A56" s="147" t="s">
        <v>992</v>
      </c>
      <c r="B56" s="148" t="s">
        <v>988</v>
      </c>
      <c r="C56" s="147" t="s">
        <v>989</v>
      </c>
      <c r="D56" s="111" t="s">
        <v>874</v>
      </c>
      <c r="E56" s="111" t="s">
        <v>874</v>
      </c>
      <c r="F56" s="111" t="s">
        <v>874</v>
      </c>
      <c r="G56" s="111" t="s">
        <v>874</v>
      </c>
      <c r="H56" s="111" t="s">
        <v>874</v>
      </c>
      <c r="I56" s="111" t="s">
        <v>874</v>
      </c>
      <c r="J56" s="111" t="s">
        <v>874</v>
      </c>
      <c r="K56" s="111" t="s">
        <v>874</v>
      </c>
      <c r="L56" s="111" t="s">
        <v>874</v>
      </c>
      <c r="M56" s="111" t="s">
        <v>874</v>
      </c>
      <c r="N56" s="111" t="s">
        <v>874</v>
      </c>
      <c r="O56" s="111" t="s">
        <v>874</v>
      </c>
      <c r="P56" s="111" t="s">
        <v>874</v>
      </c>
      <c r="Q56" s="111" t="s">
        <v>874</v>
      </c>
      <c r="R56" s="111" t="s">
        <v>874</v>
      </c>
      <c r="S56" s="111" t="s">
        <v>874</v>
      </c>
      <c r="T56" s="111" t="s">
        <v>874</v>
      </c>
      <c r="U56" s="111" t="s">
        <v>874</v>
      </c>
      <c r="V56" s="111" t="s">
        <v>874</v>
      </c>
      <c r="W56" s="111" t="s">
        <v>874</v>
      </c>
      <c r="X56" s="111" t="s">
        <v>874</v>
      </c>
      <c r="Y56" s="111" t="s">
        <v>874</v>
      </c>
      <c r="Z56" s="111" t="s">
        <v>874</v>
      </c>
      <c r="AA56" s="111" t="s">
        <v>874</v>
      </c>
      <c r="AB56" s="111" t="s">
        <v>874</v>
      </c>
      <c r="AC56" s="111" t="s">
        <v>874</v>
      </c>
      <c r="AD56" s="111" t="s">
        <v>874</v>
      </c>
      <c r="AE56" s="111" t="s">
        <v>874</v>
      </c>
      <c r="AF56" s="111" t="s">
        <v>874</v>
      </c>
      <c r="AG56" s="111" t="s">
        <v>874</v>
      </c>
      <c r="AH56" s="111" t="s">
        <v>874</v>
      </c>
      <c r="AI56" s="111" t="s">
        <v>874</v>
      </c>
      <c r="AJ56" s="111" t="s">
        <v>874</v>
      </c>
      <c r="AK56" s="111" t="s">
        <v>874</v>
      </c>
      <c r="AL56" s="111" t="s">
        <v>874</v>
      </c>
      <c r="AM56" s="111" t="s">
        <v>874</v>
      </c>
      <c r="AN56" s="111">
        <v>20.415525251999998</v>
      </c>
      <c r="AO56" s="252">
        <v>0</v>
      </c>
      <c r="AP56" s="111" t="s">
        <v>874</v>
      </c>
      <c r="AQ56" s="111" t="s">
        <v>874</v>
      </c>
      <c r="AR56" s="111" t="s">
        <v>874</v>
      </c>
      <c r="AS56" s="111" t="s">
        <v>874</v>
      </c>
    </row>
    <row r="57" spans="1:45" s="161" customFormat="1" ht="72">
      <c r="A57" s="147" t="s">
        <v>993</v>
      </c>
      <c r="B57" s="148" t="s">
        <v>990</v>
      </c>
      <c r="C57" s="147" t="s">
        <v>991</v>
      </c>
      <c r="D57" s="111" t="s">
        <v>874</v>
      </c>
      <c r="E57" s="111" t="s">
        <v>874</v>
      </c>
      <c r="F57" s="111" t="s">
        <v>874</v>
      </c>
      <c r="G57" s="111" t="s">
        <v>874</v>
      </c>
      <c r="H57" s="111" t="s">
        <v>874</v>
      </c>
      <c r="I57" s="111" t="s">
        <v>874</v>
      </c>
      <c r="J57" s="111" t="s">
        <v>874</v>
      </c>
      <c r="K57" s="111" t="s">
        <v>874</v>
      </c>
      <c r="L57" s="111" t="s">
        <v>874</v>
      </c>
      <c r="M57" s="111" t="s">
        <v>874</v>
      </c>
      <c r="N57" s="111" t="s">
        <v>874</v>
      </c>
      <c r="O57" s="111" t="s">
        <v>874</v>
      </c>
      <c r="P57" s="111" t="s">
        <v>874</v>
      </c>
      <c r="Q57" s="111" t="s">
        <v>874</v>
      </c>
      <c r="R57" s="111" t="s">
        <v>874</v>
      </c>
      <c r="S57" s="111" t="s">
        <v>874</v>
      </c>
      <c r="T57" s="111" t="s">
        <v>874</v>
      </c>
      <c r="U57" s="111" t="s">
        <v>874</v>
      </c>
      <c r="V57" s="111" t="s">
        <v>874</v>
      </c>
      <c r="W57" s="111" t="s">
        <v>874</v>
      </c>
      <c r="X57" s="111" t="s">
        <v>874</v>
      </c>
      <c r="Y57" s="111" t="s">
        <v>874</v>
      </c>
      <c r="Z57" s="111" t="s">
        <v>874</v>
      </c>
      <c r="AA57" s="111" t="s">
        <v>874</v>
      </c>
      <c r="AB57" s="111" t="s">
        <v>874</v>
      </c>
      <c r="AC57" s="111" t="s">
        <v>874</v>
      </c>
      <c r="AD57" s="111" t="s">
        <v>874</v>
      </c>
      <c r="AE57" s="111" t="s">
        <v>874</v>
      </c>
      <c r="AF57" s="111" t="s">
        <v>874</v>
      </c>
      <c r="AG57" s="111" t="s">
        <v>874</v>
      </c>
      <c r="AH57" s="111" t="s">
        <v>874</v>
      </c>
      <c r="AI57" s="111" t="s">
        <v>874</v>
      </c>
      <c r="AJ57" s="111" t="s">
        <v>874</v>
      </c>
      <c r="AK57" s="111" t="s">
        <v>874</v>
      </c>
      <c r="AL57" s="111" t="s">
        <v>874</v>
      </c>
      <c r="AM57" s="111" t="s">
        <v>874</v>
      </c>
      <c r="AN57" s="111" t="s">
        <v>874</v>
      </c>
      <c r="AO57" s="111" t="s">
        <v>874</v>
      </c>
      <c r="AP57" s="111" t="s">
        <v>874</v>
      </c>
      <c r="AQ57" s="111" t="s">
        <v>874</v>
      </c>
      <c r="AR57" s="111" t="s">
        <v>874</v>
      </c>
      <c r="AS57" s="111" t="s">
        <v>874</v>
      </c>
    </row>
    <row r="58" spans="1:45" s="161" customFormat="1" ht="24" hidden="1" outlineLevel="1">
      <c r="A58" s="147" t="s">
        <v>543</v>
      </c>
      <c r="B58" s="148" t="s">
        <v>994</v>
      </c>
      <c r="C58" s="147" t="s">
        <v>866</v>
      </c>
      <c r="D58" s="141" t="s">
        <v>874</v>
      </c>
      <c r="E58" s="141" t="s">
        <v>874</v>
      </c>
      <c r="F58" s="141" t="s">
        <v>874</v>
      </c>
      <c r="G58" s="141" t="s">
        <v>874</v>
      </c>
      <c r="H58" s="141" t="s">
        <v>874</v>
      </c>
      <c r="I58" s="141" t="s">
        <v>874</v>
      </c>
      <c r="J58" s="141" t="s">
        <v>874</v>
      </c>
      <c r="K58" s="141" t="s">
        <v>874</v>
      </c>
      <c r="L58" s="141" t="s">
        <v>874</v>
      </c>
      <c r="M58" s="141" t="s">
        <v>874</v>
      </c>
      <c r="N58" s="141" t="s">
        <v>874</v>
      </c>
      <c r="O58" s="141" t="s">
        <v>874</v>
      </c>
      <c r="P58" s="141" t="s">
        <v>874</v>
      </c>
      <c r="Q58" s="141" t="s">
        <v>874</v>
      </c>
      <c r="R58" s="141" t="s">
        <v>874</v>
      </c>
      <c r="S58" s="141" t="s">
        <v>874</v>
      </c>
      <c r="T58" s="141" t="s">
        <v>874</v>
      </c>
      <c r="U58" s="141" t="s">
        <v>874</v>
      </c>
      <c r="V58" s="141" t="s">
        <v>874</v>
      </c>
      <c r="W58" s="141" t="s">
        <v>874</v>
      </c>
      <c r="X58" s="141" t="s">
        <v>874</v>
      </c>
      <c r="Y58" s="141" t="s">
        <v>874</v>
      </c>
      <c r="Z58" s="141" t="s">
        <v>874</v>
      </c>
      <c r="AA58" s="141" t="s">
        <v>874</v>
      </c>
      <c r="AB58" s="141" t="s">
        <v>874</v>
      </c>
      <c r="AC58" s="141" t="s">
        <v>874</v>
      </c>
      <c r="AD58" s="141" t="s">
        <v>874</v>
      </c>
      <c r="AE58" s="141" t="s">
        <v>874</v>
      </c>
      <c r="AF58" s="141" t="s">
        <v>874</v>
      </c>
      <c r="AG58" s="141" t="s">
        <v>874</v>
      </c>
      <c r="AH58" s="141" t="s">
        <v>874</v>
      </c>
      <c r="AI58" s="141" t="s">
        <v>874</v>
      </c>
      <c r="AJ58" s="141"/>
      <c r="AK58" s="141"/>
      <c r="AL58" s="141" t="s">
        <v>874</v>
      </c>
      <c r="AM58" s="141" t="s">
        <v>874</v>
      </c>
      <c r="AN58" s="141" t="s">
        <v>874</v>
      </c>
      <c r="AO58" s="141" t="s">
        <v>874</v>
      </c>
      <c r="AP58" s="141"/>
      <c r="AQ58" s="141"/>
      <c r="AR58" s="141" t="s">
        <v>874</v>
      </c>
      <c r="AS58" s="141" t="s">
        <v>874</v>
      </c>
    </row>
    <row r="59" spans="1:45" s="161" customFormat="1" ht="24" hidden="1" outlineLevel="1">
      <c r="A59" s="147" t="s">
        <v>545</v>
      </c>
      <c r="B59" s="148" t="s">
        <v>995</v>
      </c>
      <c r="C59" s="147" t="s">
        <v>866</v>
      </c>
      <c r="D59" s="141" t="s">
        <v>874</v>
      </c>
      <c r="E59" s="141" t="s">
        <v>874</v>
      </c>
      <c r="F59" s="141" t="s">
        <v>874</v>
      </c>
      <c r="G59" s="141" t="s">
        <v>874</v>
      </c>
      <c r="H59" s="141" t="s">
        <v>874</v>
      </c>
      <c r="I59" s="141" t="s">
        <v>874</v>
      </c>
      <c r="J59" s="141" t="s">
        <v>874</v>
      </c>
      <c r="K59" s="141" t="s">
        <v>874</v>
      </c>
      <c r="L59" s="141" t="s">
        <v>874</v>
      </c>
      <c r="M59" s="141" t="s">
        <v>874</v>
      </c>
      <c r="N59" s="141" t="s">
        <v>874</v>
      </c>
      <c r="O59" s="141" t="s">
        <v>874</v>
      </c>
      <c r="P59" s="141" t="s">
        <v>874</v>
      </c>
      <c r="Q59" s="141" t="s">
        <v>874</v>
      </c>
      <c r="R59" s="141" t="s">
        <v>874</v>
      </c>
      <c r="S59" s="141" t="s">
        <v>874</v>
      </c>
      <c r="T59" s="141" t="s">
        <v>874</v>
      </c>
      <c r="U59" s="141" t="s">
        <v>874</v>
      </c>
      <c r="V59" s="141" t="s">
        <v>874</v>
      </c>
      <c r="W59" s="141" t="s">
        <v>874</v>
      </c>
      <c r="X59" s="141" t="s">
        <v>874</v>
      </c>
      <c r="Y59" s="141" t="s">
        <v>874</v>
      </c>
      <c r="Z59" s="141" t="s">
        <v>874</v>
      </c>
      <c r="AA59" s="141" t="s">
        <v>874</v>
      </c>
      <c r="AB59" s="141" t="s">
        <v>874</v>
      </c>
      <c r="AC59" s="141" t="s">
        <v>874</v>
      </c>
      <c r="AD59" s="141" t="s">
        <v>874</v>
      </c>
      <c r="AE59" s="141" t="s">
        <v>874</v>
      </c>
      <c r="AF59" s="141" t="s">
        <v>874</v>
      </c>
      <c r="AG59" s="141" t="s">
        <v>874</v>
      </c>
      <c r="AH59" s="141" t="s">
        <v>874</v>
      </c>
      <c r="AI59" s="141" t="s">
        <v>874</v>
      </c>
      <c r="AJ59" s="141"/>
      <c r="AK59" s="141"/>
      <c r="AL59" s="141" t="s">
        <v>874</v>
      </c>
      <c r="AM59" s="141" t="s">
        <v>874</v>
      </c>
      <c r="AN59" s="141" t="s">
        <v>874</v>
      </c>
      <c r="AO59" s="141" t="s">
        <v>874</v>
      </c>
      <c r="AP59" s="141"/>
      <c r="AQ59" s="141"/>
      <c r="AR59" s="141" t="s">
        <v>874</v>
      </c>
      <c r="AS59" s="141" t="s">
        <v>874</v>
      </c>
    </row>
    <row r="60" spans="1:45" s="161" customFormat="1" ht="24" hidden="1" outlineLevel="1">
      <c r="A60" s="147" t="s">
        <v>548</v>
      </c>
      <c r="B60" s="148" t="s">
        <v>996</v>
      </c>
      <c r="C60" s="147" t="s">
        <v>866</v>
      </c>
      <c r="D60" s="141" t="s">
        <v>874</v>
      </c>
      <c r="E60" s="141" t="s">
        <v>874</v>
      </c>
      <c r="F60" s="141" t="s">
        <v>874</v>
      </c>
      <c r="G60" s="141" t="s">
        <v>874</v>
      </c>
      <c r="H60" s="141" t="s">
        <v>874</v>
      </c>
      <c r="I60" s="141" t="s">
        <v>874</v>
      </c>
      <c r="J60" s="141" t="s">
        <v>874</v>
      </c>
      <c r="K60" s="141" t="s">
        <v>874</v>
      </c>
      <c r="L60" s="141" t="s">
        <v>874</v>
      </c>
      <c r="M60" s="141" t="s">
        <v>874</v>
      </c>
      <c r="N60" s="141" t="s">
        <v>874</v>
      </c>
      <c r="O60" s="141" t="s">
        <v>874</v>
      </c>
      <c r="P60" s="141" t="s">
        <v>874</v>
      </c>
      <c r="Q60" s="141" t="s">
        <v>874</v>
      </c>
      <c r="R60" s="141" t="s">
        <v>874</v>
      </c>
      <c r="S60" s="141" t="s">
        <v>874</v>
      </c>
      <c r="T60" s="141" t="s">
        <v>874</v>
      </c>
      <c r="U60" s="141" t="s">
        <v>874</v>
      </c>
      <c r="V60" s="141" t="s">
        <v>874</v>
      </c>
      <c r="W60" s="141" t="s">
        <v>874</v>
      </c>
      <c r="X60" s="141" t="s">
        <v>874</v>
      </c>
      <c r="Y60" s="141" t="s">
        <v>874</v>
      </c>
      <c r="Z60" s="141" t="s">
        <v>874</v>
      </c>
      <c r="AA60" s="141" t="s">
        <v>874</v>
      </c>
      <c r="AB60" s="141" t="s">
        <v>874</v>
      </c>
      <c r="AC60" s="141" t="s">
        <v>874</v>
      </c>
      <c r="AD60" s="141" t="s">
        <v>874</v>
      </c>
      <c r="AE60" s="141" t="s">
        <v>874</v>
      </c>
      <c r="AF60" s="141" t="s">
        <v>874</v>
      </c>
      <c r="AG60" s="141" t="s">
        <v>874</v>
      </c>
      <c r="AH60" s="141" t="s">
        <v>874</v>
      </c>
      <c r="AI60" s="141" t="s">
        <v>874</v>
      </c>
      <c r="AJ60" s="141"/>
      <c r="AK60" s="141"/>
      <c r="AL60" s="141" t="s">
        <v>874</v>
      </c>
      <c r="AM60" s="141" t="s">
        <v>874</v>
      </c>
      <c r="AN60" s="141" t="s">
        <v>874</v>
      </c>
      <c r="AO60" s="141" t="s">
        <v>874</v>
      </c>
      <c r="AP60" s="141"/>
      <c r="AQ60" s="141"/>
      <c r="AR60" s="141" t="s">
        <v>874</v>
      </c>
      <c r="AS60" s="141" t="s">
        <v>874</v>
      </c>
    </row>
    <row r="61" spans="1:45" s="161" customFormat="1" ht="24" hidden="1" outlineLevel="1">
      <c r="A61" s="147" t="s">
        <v>549</v>
      </c>
      <c r="B61" s="148" t="s">
        <v>997</v>
      </c>
      <c r="C61" s="147" t="s">
        <v>866</v>
      </c>
      <c r="D61" s="141" t="s">
        <v>874</v>
      </c>
      <c r="E61" s="141" t="s">
        <v>874</v>
      </c>
      <c r="F61" s="141" t="s">
        <v>874</v>
      </c>
      <c r="G61" s="141" t="s">
        <v>874</v>
      </c>
      <c r="H61" s="141" t="s">
        <v>874</v>
      </c>
      <c r="I61" s="141" t="s">
        <v>874</v>
      </c>
      <c r="J61" s="141" t="s">
        <v>874</v>
      </c>
      <c r="K61" s="141" t="s">
        <v>874</v>
      </c>
      <c r="L61" s="141" t="s">
        <v>874</v>
      </c>
      <c r="M61" s="141" t="s">
        <v>874</v>
      </c>
      <c r="N61" s="141" t="s">
        <v>874</v>
      </c>
      <c r="O61" s="141" t="s">
        <v>874</v>
      </c>
      <c r="P61" s="141" t="s">
        <v>874</v>
      </c>
      <c r="Q61" s="141" t="s">
        <v>874</v>
      </c>
      <c r="R61" s="141" t="s">
        <v>874</v>
      </c>
      <c r="S61" s="141" t="s">
        <v>874</v>
      </c>
      <c r="T61" s="141" t="s">
        <v>874</v>
      </c>
      <c r="U61" s="141" t="s">
        <v>874</v>
      </c>
      <c r="V61" s="141" t="s">
        <v>874</v>
      </c>
      <c r="W61" s="141" t="s">
        <v>874</v>
      </c>
      <c r="X61" s="141" t="s">
        <v>874</v>
      </c>
      <c r="Y61" s="141" t="s">
        <v>874</v>
      </c>
      <c r="Z61" s="141" t="s">
        <v>874</v>
      </c>
      <c r="AA61" s="141" t="s">
        <v>874</v>
      </c>
      <c r="AB61" s="141" t="s">
        <v>874</v>
      </c>
      <c r="AC61" s="141" t="s">
        <v>874</v>
      </c>
      <c r="AD61" s="141" t="s">
        <v>874</v>
      </c>
      <c r="AE61" s="141" t="s">
        <v>874</v>
      </c>
      <c r="AF61" s="141" t="s">
        <v>874</v>
      </c>
      <c r="AG61" s="141" t="s">
        <v>874</v>
      </c>
      <c r="AH61" s="141" t="s">
        <v>874</v>
      </c>
      <c r="AI61" s="141" t="s">
        <v>874</v>
      </c>
      <c r="AJ61" s="141"/>
      <c r="AK61" s="141"/>
      <c r="AL61" s="141" t="s">
        <v>874</v>
      </c>
      <c r="AM61" s="141" t="s">
        <v>874</v>
      </c>
      <c r="AN61" s="141" t="s">
        <v>874</v>
      </c>
      <c r="AO61" s="141" t="s">
        <v>874</v>
      </c>
      <c r="AP61" s="141"/>
      <c r="AQ61" s="141"/>
      <c r="AR61" s="141" t="s">
        <v>874</v>
      </c>
      <c r="AS61" s="141" t="s">
        <v>874</v>
      </c>
    </row>
    <row r="62" spans="1:45" s="161" customFormat="1" ht="24" hidden="1" outlineLevel="1">
      <c r="A62" s="147" t="s">
        <v>550</v>
      </c>
      <c r="B62" s="148" t="s">
        <v>998</v>
      </c>
      <c r="C62" s="147" t="s">
        <v>866</v>
      </c>
      <c r="D62" s="141" t="s">
        <v>874</v>
      </c>
      <c r="E62" s="141" t="s">
        <v>874</v>
      </c>
      <c r="F62" s="141" t="s">
        <v>874</v>
      </c>
      <c r="G62" s="141" t="s">
        <v>874</v>
      </c>
      <c r="H62" s="141" t="s">
        <v>874</v>
      </c>
      <c r="I62" s="141" t="s">
        <v>874</v>
      </c>
      <c r="J62" s="141" t="s">
        <v>874</v>
      </c>
      <c r="K62" s="141" t="s">
        <v>874</v>
      </c>
      <c r="L62" s="141" t="s">
        <v>874</v>
      </c>
      <c r="M62" s="141" t="s">
        <v>874</v>
      </c>
      <c r="N62" s="141" t="s">
        <v>874</v>
      </c>
      <c r="O62" s="141" t="s">
        <v>874</v>
      </c>
      <c r="P62" s="141" t="s">
        <v>874</v>
      </c>
      <c r="Q62" s="141" t="s">
        <v>874</v>
      </c>
      <c r="R62" s="141" t="s">
        <v>874</v>
      </c>
      <c r="S62" s="141" t="s">
        <v>874</v>
      </c>
      <c r="T62" s="141" t="s">
        <v>874</v>
      </c>
      <c r="U62" s="141" t="s">
        <v>874</v>
      </c>
      <c r="V62" s="141" t="s">
        <v>874</v>
      </c>
      <c r="W62" s="141" t="s">
        <v>874</v>
      </c>
      <c r="X62" s="141" t="s">
        <v>874</v>
      </c>
      <c r="Y62" s="141" t="s">
        <v>874</v>
      </c>
      <c r="Z62" s="141" t="s">
        <v>874</v>
      </c>
      <c r="AA62" s="141" t="s">
        <v>874</v>
      </c>
      <c r="AB62" s="141" t="s">
        <v>874</v>
      </c>
      <c r="AC62" s="141" t="s">
        <v>874</v>
      </c>
      <c r="AD62" s="141" t="s">
        <v>874</v>
      </c>
      <c r="AE62" s="141" t="s">
        <v>874</v>
      </c>
      <c r="AF62" s="141" t="s">
        <v>874</v>
      </c>
      <c r="AG62" s="141" t="s">
        <v>874</v>
      </c>
      <c r="AH62" s="141" t="s">
        <v>874</v>
      </c>
      <c r="AI62" s="141" t="s">
        <v>874</v>
      </c>
      <c r="AJ62" s="141"/>
      <c r="AK62" s="141"/>
      <c r="AL62" s="141" t="s">
        <v>874</v>
      </c>
      <c r="AM62" s="141" t="s">
        <v>874</v>
      </c>
      <c r="AN62" s="141" t="s">
        <v>874</v>
      </c>
      <c r="AO62" s="141" t="s">
        <v>874</v>
      </c>
      <c r="AP62" s="141"/>
      <c r="AQ62" s="141"/>
      <c r="AR62" s="141" t="s">
        <v>874</v>
      </c>
      <c r="AS62" s="141" t="s">
        <v>874</v>
      </c>
    </row>
    <row r="63" spans="1:45" s="161" customFormat="1" ht="36" hidden="1" outlineLevel="1">
      <c r="A63" s="147" t="s">
        <v>551</v>
      </c>
      <c r="B63" s="148" t="s">
        <v>999</v>
      </c>
      <c r="C63" s="147" t="s">
        <v>866</v>
      </c>
      <c r="D63" s="141" t="s">
        <v>874</v>
      </c>
      <c r="E63" s="141" t="s">
        <v>874</v>
      </c>
      <c r="F63" s="141" t="s">
        <v>874</v>
      </c>
      <c r="G63" s="141" t="s">
        <v>874</v>
      </c>
      <c r="H63" s="141" t="s">
        <v>874</v>
      </c>
      <c r="I63" s="141" t="s">
        <v>874</v>
      </c>
      <c r="J63" s="141" t="s">
        <v>874</v>
      </c>
      <c r="K63" s="141" t="s">
        <v>874</v>
      </c>
      <c r="L63" s="141" t="s">
        <v>874</v>
      </c>
      <c r="M63" s="141" t="s">
        <v>874</v>
      </c>
      <c r="N63" s="141" t="s">
        <v>874</v>
      </c>
      <c r="O63" s="141" t="s">
        <v>874</v>
      </c>
      <c r="P63" s="141" t="s">
        <v>874</v>
      </c>
      <c r="Q63" s="141" t="s">
        <v>874</v>
      </c>
      <c r="R63" s="141" t="s">
        <v>874</v>
      </c>
      <c r="S63" s="141" t="s">
        <v>874</v>
      </c>
      <c r="T63" s="141" t="s">
        <v>874</v>
      </c>
      <c r="U63" s="141" t="s">
        <v>874</v>
      </c>
      <c r="V63" s="141" t="s">
        <v>874</v>
      </c>
      <c r="W63" s="141" t="s">
        <v>874</v>
      </c>
      <c r="X63" s="141" t="s">
        <v>874</v>
      </c>
      <c r="Y63" s="141" t="s">
        <v>874</v>
      </c>
      <c r="Z63" s="141" t="s">
        <v>874</v>
      </c>
      <c r="AA63" s="141" t="s">
        <v>874</v>
      </c>
      <c r="AB63" s="141" t="s">
        <v>874</v>
      </c>
      <c r="AC63" s="141" t="s">
        <v>874</v>
      </c>
      <c r="AD63" s="141" t="s">
        <v>874</v>
      </c>
      <c r="AE63" s="141" t="s">
        <v>874</v>
      </c>
      <c r="AF63" s="141" t="s">
        <v>874</v>
      </c>
      <c r="AG63" s="141" t="s">
        <v>874</v>
      </c>
      <c r="AH63" s="141" t="s">
        <v>874</v>
      </c>
      <c r="AI63" s="141" t="s">
        <v>874</v>
      </c>
      <c r="AJ63" s="141"/>
      <c r="AK63" s="141"/>
      <c r="AL63" s="141" t="s">
        <v>874</v>
      </c>
      <c r="AM63" s="141" t="s">
        <v>874</v>
      </c>
      <c r="AN63" s="141" t="s">
        <v>874</v>
      </c>
      <c r="AO63" s="141" t="s">
        <v>874</v>
      </c>
      <c r="AP63" s="141"/>
      <c r="AQ63" s="141"/>
      <c r="AR63" s="141" t="s">
        <v>874</v>
      </c>
      <c r="AS63" s="141" t="s">
        <v>874</v>
      </c>
    </row>
    <row r="64" spans="1:45" s="161" customFormat="1" ht="36" hidden="1" outlineLevel="1">
      <c r="A64" s="147" t="s">
        <v>552</v>
      </c>
      <c r="B64" s="148" t="s">
        <v>1000</v>
      </c>
      <c r="C64" s="147" t="s">
        <v>866</v>
      </c>
      <c r="D64" s="141" t="s">
        <v>874</v>
      </c>
      <c r="E64" s="141" t="s">
        <v>874</v>
      </c>
      <c r="F64" s="141" t="s">
        <v>874</v>
      </c>
      <c r="G64" s="141" t="s">
        <v>874</v>
      </c>
      <c r="H64" s="141" t="s">
        <v>874</v>
      </c>
      <c r="I64" s="141" t="s">
        <v>874</v>
      </c>
      <c r="J64" s="141" t="s">
        <v>874</v>
      </c>
      <c r="K64" s="141" t="s">
        <v>874</v>
      </c>
      <c r="L64" s="141" t="s">
        <v>874</v>
      </c>
      <c r="M64" s="141" t="s">
        <v>874</v>
      </c>
      <c r="N64" s="141" t="s">
        <v>874</v>
      </c>
      <c r="O64" s="141" t="s">
        <v>874</v>
      </c>
      <c r="P64" s="141" t="s">
        <v>874</v>
      </c>
      <c r="Q64" s="141" t="s">
        <v>874</v>
      </c>
      <c r="R64" s="141" t="s">
        <v>874</v>
      </c>
      <c r="S64" s="141" t="s">
        <v>874</v>
      </c>
      <c r="T64" s="141" t="s">
        <v>874</v>
      </c>
      <c r="U64" s="141" t="s">
        <v>874</v>
      </c>
      <c r="V64" s="141" t="s">
        <v>874</v>
      </c>
      <c r="W64" s="141" t="s">
        <v>874</v>
      </c>
      <c r="X64" s="141" t="s">
        <v>874</v>
      </c>
      <c r="Y64" s="141" t="s">
        <v>874</v>
      </c>
      <c r="Z64" s="141" t="s">
        <v>874</v>
      </c>
      <c r="AA64" s="141" t="s">
        <v>874</v>
      </c>
      <c r="AB64" s="141" t="s">
        <v>874</v>
      </c>
      <c r="AC64" s="141" t="s">
        <v>874</v>
      </c>
      <c r="AD64" s="141" t="s">
        <v>874</v>
      </c>
      <c r="AE64" s="141" t="s">
        <v>874</v>
      </c>
      <c r="AF64" s="141" t="s">
        <v>874</v>
      </c>
      <c r="AG64" s="141" t="s">
        <v>874</v>
      </c>
      <c r="AH64" s="141" t="s">
        <v>874</v>
      </c>
      <c r="AI64" s="141" t="s">
        <v>874</v>
      </c>
      <c r="AJ64" s="141"/>
      <c r="AK64" s="141"/>
      <c r="AL64" s="141" t="s">
        <v>874</v>
      </c>
      <c r="AM64" s="141" t="s">
        <v>874</v>
      </c>
      <c r="AN64" s="141" t="s">
        <v>874</v>
      </c>
      <c r="AO64" s="141" t="s">
        <v>874</v>
      </c>
      <c r="AP64" s="141"/>
      <c r="AQ64" s="141"/>
      <c r="AR64" s="141" t="s">
        <v>874</v>
      </c>
      <c r="AS64" s="141" t="s">
        <v>874</v>
      </c>
    </row>
    <row r="65" spans="1:45" s="161" customFormat="1" ht="36" hidden="1" outlineLevel="1">
      <c r="A65" s="147" t="s">
        <v>553</v>
      </c>
      <c r="B65" s="148" t="s">
        <v>1001</v>
      </c>
      <c r="C65" s="147" t="s">
        <v>866</v>
      </c>
      <c r="D65" s="141" t="s">
        <v>874</v>
      </c>
      <c r="E65" s="141" t="s">
        <v>874</v>
      </c>
      <c r="F65" s="141" t="s">
        <v>874</v>
      </c>
      <c r="G65" s="141" t="s">
        <v>874</v>
      </c>
      <c r="H65" s="141" t="s">
        <v>874</v>
      </c>
      <c r="I65" s="141" t="s">
        <v>874</v>
      </c>
      <c r="J65" s="141" t="s">
        <v>874</v>
      </c>
      <c r="K65" s="141" t="s">
        <v>874</v>
      </c>
      <c r="L65" s="141" t="s">
        <v>874</v>
      </c>
      <c r="M65" s="141" t="s">
        <v>874</v>
      </c>
      <c r="N65" s="141" t="s">
        <v>874</v>
      </c>
      <c r="O65" s="141" t="s">
        <v>874</v>
      </c>
      <c r="P65" s="141" t="s">
        <v>874</v>
      </c>
      <c r="Q65" s="141" t="s">
        <v>874</v>
      </c>
      <c r="R65" s="141" t="s">
        <v>874</v>
      </c>
      <c r="S65" s="141" t="s">
        <v>874</v>
      </c>
      <c r="T65" s="141" t="s">
        <v>874</v>
      </c>
      <c r="U65" s="141" t="s">
        <v>874</v>
      </c>
      <c r="V65" s="141" t="s">
        <v>874</v>
      </c>
      <c r="W65" s="141" t="s">
        <v>874</v>
      </c>
      <c r="X65" s="141" t="s">
        <v>874</v>
      </c>
      <c r="Y65" s="141" t="s">
        <v>874</v>
      </c>
      <c r="Z65" s="141" t="s">
        <v>874</v>
      </c>
      <c r="AA65" s="141" t="s">
        <v>874</v>
      </c>
      <c r="AB65" s="141" t="s">
        <v>874</v>
      </c>
      <c r="AC65" s="141" t="s">
        <v>874</v>
      </c>
      <c r="AD65" s="141" t="s">
        <v>874</v>
      </c>
      <c r="AE65" s="141" t="s">
        <v>874</v>
      </c>
      <c r="AF65" s="141" t="s">
        <v>874</v>
      </c>
      <c r="AG65" s="141" t="s">
        <v>874</v>
      </c>
      <c r="AH65" s="141" t="s">
        <v>874</v>
      </c>
      <c r="AI65" s="141" t="s">
        <v>874</v>
      </c>
      <c r="AJ65" s="141"/>
      <c r="AK65" s="141"/>
      <c r="AL65" s="141" t="s">
        <v>874</v>
      </c>
      <c r="AM65" s="141" t="s">
        <v>874</v>
      </c>
      <c r="AN65" s="141" t="s">
        <v>874</v>
      </c>
      <c r="AO65" s="141" t="s">
        <v>874</v>
      </c>
      <c r="AP65" s="141"/>
      <c r="AQ65" s="141"/>
      <c r="AR65" s="141" t="s">
        <v>874</v>
      </c>
      <c r="AS65" s="141" t="s">
        <v>874</v>
      </c>
    </row>
    <row r="66" spans="1:45" s="161" customFormat="1" ht="36" hidden="1" outlineLevel="1">
      <c r="A66" s="147" t="s">
        <v>1002</v>
      </c>
      <c r="B66" s="148" t="s">
        <v>1003</v>
      </c>
      <c r="C66" s="147" t="s">
        <v>866</v>
      </c>
      <c r="D66" s="141" t="s">
        <v>874</v>
      </c>
      <c r="E66" s="141" t="s">
        <v>874</v>
      </c>
      <c r="F66" s="141" t="s">
        <v>874</v>
      </c>
      <c r="G66" s="141" t="s">
        <v>874</v>
      </c>
      <c r="H66" s="141" t="s">
        <v>874</v>
      </c>
      <c r="I66" s="141" t="s">
        <v>874</v>
      </c>
      <c r="J66" s="141" t="s">
        <v>874</v>
      </c>
      <c r="K66" s="141" t="s">
        <v>874</v>
      </c>
      <c r="L66" s="141" t="s">
        <v>874</v>
      </c>
      <c r="M66" s="141" t="s">
        <v>874</v>
      </c>
      <c r="N66" s="141" t="s">
        <v>874</v>
      </c>
      <c r="O66" s="141" t="s">
        <v>874</v>
      </c>
      <c r="P66" s="141" t="s">
        <v>874</v>
      </c>
      <c r="Q66" s="141" t="s">
        <v>874</v>
      </c>
      <c r="R66" s="141" t="s">
        <v>874</v>
      </c>
      <c r="S66" s="141" t="s">
        <v>874</v>
      </c>
      <c r="T66" s="141" t="s">
        <v>874</v>
      </c>
      <c r="U66" s="141" t="s">
        <v>874</v>
      </c>
      <c r="V66" s="141" t="s">
        <v>874</v>
      </c>
      <c r="W66" s="141" t="s">
        <v>874</v>
      </c>
      <c r="X66" s="141" t="s">
        <v>874</v>
      </c>
      <c r="Y66" s="141" t="s">
        <v>874</v>
      </c>
      <c r="Z66" s="141" t="s">
        <v>874</v>
      </c>
      <c r="AA66" s="141" t="s">
        <v>874</v>
      </c>
      <c r="AB66" s="141" t="s">
        <v>874</v>
      </c>
      <c r="AC66" s="141" t="s">
        <v>874</v>
      </c>
      <c r="AD66" s="141" t="s">
        <v>874</v>
      </c>
      <c r="AE66" s="141" t="s">
        <v>874</v>
      </c>
      <c r="AF66" s="141" t="s">
        <v>874</v>
      </c>
      <c r="AG66" s="141" t="s">
        <v>874</v>
      </c>
      <c r="AH66" s="141" t="s">
        <v>874</v>
      </c>
      <c r="AI66" s="141" t="s">
        <v>874</v>
      </c>
      <c r="AJ66" s="141"/>
      <c r="AK66" s="141"/>
      <c r="AL66" s="141" t="s">
        <v>874</v>
      </c>
      <c r="AM66" s="141" t="s">
        <v>874</v>
      </c>
      <c r="AN66" s="141" t="s">
        <v>874</v>
      </c>
      <c r="AO66" s="141" t="s">
        <v>874</v>
      </c>
      <c r="AP66" s="141"/>
      <c r="AQ66" s="141"/>
      <c r="AR66" s="141" t="s">
        <v>874</v>
      </c>
      <c r="AS66" s="141" t="s">
        <v>874</v>
      </c>
    </row>
    <row r="67" spans="1:45" s="161" customFormat="1" ht="36" hidden="1" outlineLevel="1">
      <c r="A67" s="147" t="s">
        <v>1004</v>
      </c>
      <c r="B67" s="148" t="s">
        <v>861</v>
      </c>
      <c r="C67" s="147" t="s">
        <v>866</v>
      </c>
      <c r="D67" s="141" t="s">
        <v>874</v>
      </c>
      <c r="E67" s="141" t="s">
        <v>874</v>
      </c>
      <c r="F67" s="141" t="s">
        <v>874</v>
      </c>
      <c r="G67" s="141" t="s">
        <v>874</v>
      </c>
      <c r="H67" s="141" t="s">
        <v>874</v>
      </c>
      <c r="I67" s="141" t="s">
        <v>874</v>
      </c>
      <c r="J67" s="141" t="s">
        <v>874</v>
      </c>
      <c r="K67" s="141" t="s">
        <v>874</v>
      </c>
      <c r="L67" s="141" t="s">
        <v>874</v>
      </c>
      <c r="M67" s="141" t="s">
        <v>874</v>
      </c>
      <c r="N67" s="141" t="s">
        <v>874</v>
      </c>
      <c r="O67" s="141" t="s">
        <v>874</v>
      </c>
      <c r="P67" s="141" t="s">
        <v>874</v>
      </c>
      <c r="Q67" s="141" t="s">
        <v>874</v>
      </c>
      <c r="R67" s="141" t="s">
        <v>874</v>
      </c>
      <c r="S67" s="141" t="s">
        <v>874</v>
      </c>
      <c r="T67" s="141" t="s">
        <v>874</v>
      </c>
      <c r="U67" s="141" t="s">
        <v>874</v>
      </c>
      <c r="V67" s="141" t="s">
        <v>874</v>
      </c>
      <c r="W67" s="141" t="s">
        <v>874</v>
      </c>
      <c r="X67" s="141" t="s">
        <v>874</v>
      </c>
      <c r="Y67" s="141" t="s">
        <v>874</v>
      </c>
      <c r="Z67" s="141" t="s">
        <v>874</v>
      </c>
      <c r="AA67" s="141" t="s">
        <v>874</v>
      </c>
      <c r="AB67" s="141" t="s">
        <v>874</v>
      </c>
      <c r="AC67" s="141" t="s">
        <v>874</v>
      </c>
      <c r="AD67" s="141" t="s">
        <v>874</v>
      </c>
      <c r="AE67" s="141" t="s">
        <v>874</v>
      </c>
      <c r="AF67" s="141" t="s">
        <v>874</v>
      </c>
      <c r="AG67" s="141" t="s">
        <v>874</v>
      </c>
      <c r="AH67" s="141" t="s">
        <v>874</v>
      </c>
      <c r="AI67" s="141" t="s">
        <v>874</v>
      </c>
      <c r="AJ67" s="141"/>
      <c r="AK67" s="141"/>
      <c r="AL67" s="141" t="s">
        <v>874</v>
      </c>
      <c r="AM67" s="141" t="s">
        <v>874</v>
      </c>
      <c r="AN67" s="141" t="s">
        <v>874</v>
      </c>
      <c r="AO67" s="141" t="s">
        <v>874</v>
      </c>
      <c r="AP67" s="141"/>
      <c r="AQ67" s="141"/>
      <c r="AR67" s="141" t="s">
        <v>874</v>
      </c>
      <c r="AS67" s="141" t="s">
        <v>874</v>
      </c>
    </row>
    <row r="68" spans="1:45" s="161" customFormat="1" ht="24" hidden="1" outlineLevel="1">
      <c r="A68" s="147" t="s">
        <v>1005</v>
      </c>
      <c r="B68" s="148" t="s">
        <v>1006</v>
      </c>
      <c r="C68" s="147" t="s">
        <v>866</v>
      </c>
      <c r="D68" s="141" t="s">
        <v>874</v>
      </c>
      <c r="E68" s="141" t="s">
        <v>874</v>
      </c>
      <c r="F68" s="141" t="s">
        <v>874</v>
      </c>
      <c r="G68" s="141" t="s">
        <v>874</v>
      </c>
      <c r="H68" s="141" t="s">
        <v>874</v>
      </c>
      <c r="I68" s="141" t="s">
        <v>874</v>
      </c>
      <c r="J68" s="141" t="s">
        <v>874</v>
      </c>
      <c r="K68" s="141" t="s">
        <v>874</v>
      </c>
      <c r="L68" s="141" t="s">
        <v>874</v>
      </c>
      <c r="M68" s="141" t="s">
        <v>874</v>
      </c>
      <c r="N68" s="141" t="s">
        <v>874</v>
      </c>
      <c r="O68" s="141" t="s">
        <v>874</v>
      </c>
      <c r="P68" s="141" t="s">
        <v>874</v>
      </c>
      <c r="Q68" s="141" t="s">
        <v>874</v>
      </c>
      <c r="R68" s="141" t="s">
        <v>874</v>
      </c>
      <c r="S68" s="141" t="s">
        <v>874</v>
      </c>
      <c r="T68" s="141" t="s">
        <v>874</v>
      </c>
      <c r="U68" s="141" t="s">
        <v>874</v>
      </c>
      <c r="V68" s="141" t="s">
        <v>874</v>
      </c>
      <c r="W68" s="141" t="s">
        <v>874</v>
      </c>
      <c r="X68" s="141" t="s">
        <v>874</v>
      </c>
      <c r="Y68" s="141" t="s">
        <v>874</v>
      </c>
      <c r="Z68" s="141" t="s">
        <v>874</v>
      </c>
      <c r="AA68" s="141" t="s">
        <v>874</v>
      </c>
      <c r="AB68" s="141" t="s">
        <v>874</v>
      </c>
      <c r="AC68" s="141" t="s">
        <v>874</v>
      </c>
      <c r="AD68" s="141" t="s">
        <v>874</v>
      </c>
      <c r="AE68" s="141" t="s">
        <v>874</v>
      </c>
      <c r="AF68" s="141" t="s">
        <v>874</v>
      </c>
      <c r="AG68" s="141" t="s">
        <v>874</v>
      </c>
      <c r="AH68" s="141" t="s">
        <v>874</v>
      </c>
      <c r="AI68" s="141" t="s">
        <v>874</v>
      </c>
      <c r="AJ68" s="141"/>
      <c r="AK68" s="141"/>
      <c r="AL68" s="141" t="s">
        <v>874</v>
      </c>
      <c r="AM68" s="141" t="s">
        <v>874</v>
      </c>
      <c r="AN68" s="141" t="s">
        <v>874</v>
      </c>
      <c r="AO68" s="141" t="s">
        <v>874</v>
      </c>
      <c r="AP68" s="141"/>
      <c r="AQ68" s="141"/>
      <c r="AR68" s="141" t="s">
        <v>874</v>
      </c>
      <c r="AS68" s="141" t="s">
        <v>874</v>
      </c>
    </row>
    <row r="69" spans="1:45" s="161" customFormat="1" ht="36" hidden="1" outlineLevel="1">
      <c r="A69" s="147" t="s">
        <v>862</v>
      </c>
      <c r="B69" s="148" t="s">
        <v>863</v>
      </c>
      <c r="C69" s="147" t="s">
        <v>866</v>
      </c>
      <c r="D69" s="141" t="s">
        <v>874</v>
      </c>
      <c r="E69" s="141" t="s">
        <v>874</v>
      </c>
      <c r="F69" s="141" t="s">
        <v>874</v>
      </c>
      <c r="G69" s="141" t="s">
        <v>874</v>
      </c>
      <c r="H69" s="141" t="s">
        <v>874</v>
      </c>
      <c r="I69" s="141" t="s">
        <v>874</v>
      </c>
      <c r="J69" s="141" t="s">
        <v>874</v>
      </c>
      <c r="K69" s="141" t="s">
        <v>874</v>
      </c>
      <c r="L69" s="141" t="s">
        <v>874</v>
      </c>
      <c r="M69" s="141" t="s">
        <v>874</v>
      </c>
      <c r="N69" s="141" t="s">
        <v>874</v>
      </c>
      <c r="O69" s="141" t="s">
        <v>874</v>
      </c>
      <c r="P69" s="141" t="s">
        <v>874</v>
      </c>
      <c r="Q69" s="141" t="s">
        <v>874</v>
      </c>
      <c r="R69" s="141" t="s">
        <v>874</v>
      </c>
      <c r="S69" s="141" t="s">
        <v>874</v>
      </c>
      <c r="T69" s="141" t="s">
        <v>874</v>
      </c>
      <c r="U69" s="141" t="s">
        <v>874</v>
      </c>
      <c r="V69" s="141" t="s">
        <v>874</v>
      </c>
      <c r="W69" s="141" t="s">
        <v>874</v>
      </c>
      <c r="X69" s="141" t="s">
        <v>874</v>
      </c>
      <c r="Y69" s="141" t="s">
        <v>874</v>
      </c>
      <c r="Z69" s="141" t="s">
        <v>874</v>
      </c>
      <c r="AA69" s="141" t="s">
        <v>874</v>
      </c>
      <c r="AB69" s="141" t="s">
        <v>874</v>
      </c>
      <c r="AC69" s="141" t="s">
        <v>874</v>
      </c>
      <c r="AD69" s="141" t="s">
        <v>874</v>
      </c>
      <c r="AE69" s="141" t="s">
        <v>874</v>
      </c>
      <c r="AF69" s="141" t="s">
        <v>874</v>
      </c>
      <c r="AG69" s="141" t="s">
        <v>874</v>
      </c>
      <c r="AH69" s="141" t="s">
        <v>874</v>
      </c>
      <c r="AI69" s="141" t="s">
        <v>874</v>
      </c>
      <c r="AJ69" s="141"/>
      <c r="AK69" s="141"/>
      <c r="AL69" s="141" t="s">
        <v>874</v>
      </c>
      <c r="AM69" s="141" t="s">
        <v>874</v>
      </c>
      <c r="AN69" s="141" t="s">
        <v>874</v>
      </c>
      <c r="AO69" s="141" t="s">
        <v>874</v>
      </c>
      <c r="AP69" s="141"/>
      <c r="AQ69" s="141"/>
      <c r="AR69" s="141" t="s">
        <v>874</v>
      </c>
      <c r="AS69" s="141" t="s">
        <v>874</v>
      </c>
    </row>
    <row r="70" spans="1:45" s="161" customFormat="1" ht="48" hidden="1" outlineLevel="1">
      <c r="A70" s="147" t="s">
        <v>97</v>
      </c>
      <c r="B70" s="148" t="s">
        <v>1007</v>
      </c>
      <c r="C70" s="147" t="s">
        <v>866</v>
      </c>
      <c r="D70" s="141" t="s">
        <v>874</v>
      </c>
      <c r="E70" s="141" t="s">
        <v>874</v>
      </c>
      <c r="F70" s="141" t="s">
        <v>874</v>
      </c>
      <c r="G70" s="141" t="s">
        <v>874</v>
      </c>
      <c r="H70" s="141" t="s">
        <v>874</v>
      </c>
      <c r="I70" s="141" t="s">
        <v>874</v>
      </c>
      <c r="J70" s="141" t="s">
        <v>874</v>
      </c>
      <c r="K70" s="141" t="s">
        <v>874</v>
      </c>
      <c r="L70" s="141" t="s">
        <v>874</v>
      </c>
      <c r="M70" s="141" t="s">
        <v>874</v>
      </c>
      <c r="N70" s="141" t="s">
        <v>874</v>
      </c>
      <c r="O70" s="141" t="s">
        <v>874</v>
      </c>
      <c r="P70" s="141" t="s">
        <v>874</v>
      </c>
      <c r="Q70" s="141" t="s">
        <v>874</v>
      </c>
      <c r="R70" s="141" t="s">
        <v>874</v>
      </c>
      <c r="S70" s="141" t="s">
        <v>874</v>
      </c>
      <c r="T70" s="141" t="s">
        <v>874</v>
      </c>
      <c r="U70" s="141" t="s">
        <v>874</v>
      </c>
      <c r="V70" s="141" t="s">
        <v>874</v>
      </c>
      <c r="W70" s="141" t="s">
        <v>874</v>
      </c>
      <c r="X70" s="141" t="s">
        <v>874</v>
      </c>
      <c r="Y70" s="141" t="s">
        <v>874</v>
      </c>
      <c r="Z70" s="141" t="s">
        <v>874</v>
      </c>
      <c r="AA70" s="141" t="s">
        <v>874</v>
      </c>
      <c r="AB70" s="141" t="s">
        <v>874</v>
      </c>
      <c r="AC70" s="141" t="s">
        <v>874</v>
      </c>
      <c r="AD70" s="141" t="s">
        <v>874</v>
      </c>
      <c r="AE70" s="141" t="s">
        <v>874</v>
      </c>
      <c r="AF70" s="141" t="s">
        <v>874</v>
      </c>
      <c r="AG70" s="141" t="s">
        <v>874</v>
      </c>
      <c r="AH70" s="141" t="s">
        <v>874</v>
      </c>
      <c r="AI70" s="141" t="s">
        <v>874</v>
      </c>
      <c r="AJ70" s="141"/>
      <c r="AK70" s="141"/>
      <c r="AL70" s="141" t="s">
        <v>874</v>
      </c>
      <c r="AM70" s="141" t="s">
        <v>874</v>
      </c>
      <c r="AN70" s="141" t="s">
        <v>874</v>
      </c>
      <c r="AO70" s="141" t="s">
        <v>874</v>
      </c>
      <c r="AP70" s="141"/>
      <c r="AQ70" s="141"/>
      <c r="AR70" s="141" t="s">
        <v>874</v>
      </c>
      <c r="AS70" s="141" t="s">
        <v>874</v>
      </c>
    </row>
    <row r="71" spans="1:45" s="161" customFormat="1" ht="24" collapsed="1">
      <c r="A71" s="222" t="s">
        <v>99</v>
      </c>
      <c r="B71" s="226" t="s">
        <v>864</v>
      </c>
      <c r="C71" s="222" t="s">
        <v>866</v>
      </c>
      <c r="D71" s="225">
        <f>SUM(D72:D74)</f>
        <v>0</v>
      </c>
      <c r="E71" s="225">
        <f t="shared" ref="E71:U71" si="206">SUM(E72:E74)</f>
        <v>0</v>
      </c>
      <c r="F71" s="225">
        <f t="shared" si="206"/>
        <v>0</v>
      </c>
      <c r="G71" s="225">
        <f t="shared" si="206"/>
        <v>0</v>
      </c>
      <c r="H71" s="225">
        <f t="shared" si="206"/>
        <v>0</v>
      </c>
      <c r="I71" s="225">
        <f t="shared" si="206"/>
        <v>0</v>
      </c>
      <c r="J71" s="225">
        <f t="shared" si="206"/>
        <v>0</v>
      </c>
      <c r="K71" s="225">
        <f t="shared" si="206"/>
        <v>0</v>
      </c>
      <c r="L71" s="225">
        <f t="shared" si="206"/>
        <v>0</v>
      </c>
      <c r="M71" s="225">
        <f t="shared" si="206"/>
        <v>0</v>
      </c>
      <c r="N71" s="225">
        <f t="shared" si="206"/>
        <v>0</v>
      </c>
      <c r="O71" s="225">
        <f t="shared" si="206"/>
        <v>0</v>
      </c>
      <c r="P71" s="225">
        <f t="shared" si="206"/>
        <v>0</v>
      </c>
      <c r="Q71" s="225">
        <f t="shared" si="206"/>
        <v>0</v>
      </c>
      <c r="R71" s="225">
        <f t="shared" si="206"/>
        <v>0</v>
      </c>
      <c r="S71" s="225">
        <f t="shared" si="206"/>
        <v>0</v>
      </c>
      <c r="T71" s="225">
        <f t="shared" si="206"/>
        <v>0</v>
      </c>
      <c r="U71" s="225">
        <f t="shared" si="206"/>
        <v>0</v>
      </c>
      <c r="V71" s="225">
        <f t="shared" ref="V71" si="207">SUM(V72:V74)</f>
        <v>0</v>
      </c>
      <c r="W71" s="225">
        <f t="shared" ref="W71" si="208">SUM(W72:W74)</f>
        <v>0</v>
      </c>
      <c r="X71" s="225">
        <f t="shared" ref="X71" si="209">SUM(X72:X74)</f>
        <v>0</v>
      </c>
      <c r="Y71" s="225">
        <f t="shared" ref="Y71" si="210">SUM(Y72:Y74)</f>
        <v>0</v>
      </c>
      <c r="Z71" s="225">
        <f t="shared" ref="Z71" si="211">SUM(Z72:Z74)</f>
        <v>0</v>
      </c>
      <c r="AA71" s="225">
        <f t="shared" ref="AA71" si="212">SUM(AA72:AA74)</f>
        <v>0</v>
      </c>
      <c r="AB71" s="225">
        <f t="shared" ref="AB71" si="213">SUM(AB72:AB74)</f>
        <v>0</v>
      </c>
      <c r="AC71" s="225">
        <f t="shared" ref="AC71" si="214">SUM(AC72:AC74)</f>
        <v>0</v>
      </c>
      <c r="AD71" s="225">
        <f t="shared" ref="AD71" si="215">SUM(AD72:AD74)</f>
        <v>0</v>
      </c>
      <c r="AE71" s="225">
        <f t="shared" ref="AE71" si="216">SUM(AE72:AE74)</f>
        <v>0</v>
      </c>
      <c r="AF71" s="225">
        <f t="shared" ref="AF71" si="217">SUM(AF72:AF74)</f>
        <v>0</v>
      </c>
      <c r="AG71" s="225">
        <f t="shared" ref="AG71" si="218">SUM(AG72:AG74)</f>
        <v>0</v>
      </c>
      <c r="AH71" s="225">
        <f t="shared" ref="AH71" si="219">SUM(AH72:AH74)</f>
        <v>0</v>
      </c>
      <c r="AI71" s="225">
        <f t="shared" ref="AI71" si="220">SUM(AI72:AI74)</f>
        <v>0</v>
      </c>
      <c r="AJ71" s="225">
        <f t="shared" ref="AJ71" si="221">SUM(AJ72:AJ74)</f>
        <v>0</v>
      </c>
      <c r="AK71" s="225">
        <f t="shared" ref="AK71" si="222">SUM(AK72:AK74)</f>
        <v>0</v>
      </c>
      <c r="AL71" s="225">
        <f t="shared" ref="AL71" si="223">SUM(AL72:AL74)</f>
        <v>0</v>
      </c>
      <c r="AM71" s="225">
        <f t="shared" ref="AM71" si="224">SUM(AM72:AM74)</f>
        <v>0</v>
      </c>
      <c r="AN71" s="225">
        <f t="shared" ref="AN71" si="225">SUM(AN72:AN74)</f>
        <v>3.5651566579680005</v>
      </c>
      <c r="AO71" s="225">
        <f t="shared" ref="AO71" si="226">SUM(AO72:AO74)</f>
        <v>3.6396335200000003</v>
      </c>
      <c r="AP71" s="225">
        <f t="shared" ref="AP71" si="227">SUM(AP72:AP74)</f>
        <v>0</v>
      </c>
      <c r="AQ71" s="225">
        <f t="shared" ref="AQ71" si="228">SUM(AQ72:AQ74)</f>
        <v>0</v>
      </c>
      <c r="AR71" s="225">
        <f t="shared" ref="AR71" si="229">SUM(AR72:AR74)</f>
        <v>0</v>
      </c>
      <c r="AS71" s="225">
        <f t="shared" ref="AS71" si="230">SUM(AS72:AS74)</f>
        <v>0</v>
      </c>
    </row>
    <row r="72" spans="1:45" s="161" customFormat="1" ht="36">
      <c r="A72" s="147" t="s">
        <v>912</v>
      </c>
      <c r="B72" s="148" t="s">
        <v>1008</v>
      </c>
      <c r="C72" s="147" t="s">
        <v>1009</v>
      </c>
      <c r="D72" s="111" t="s">
        <v>874</v>
      </c>
      <c r="E72" s="111" t="s">
        <v>874</v>
      </c>
      <c r="F72" s="111" t="s">
        <v>874</v>
      </c>
      <c r="G72" s="111" t="s">
        <v>874</v>
      </c>
      <c r="H72" s="111" t="s">
        <v>874</v>
      </c>
      <c r="I72" s="111" t="s">
        <v>874</v>
      </c>
      <c r="J72" s="111" t="s">
        <v>874</v>
      </c>
      <c r="K72" s="111" t="s">
        <v>874</v>
      </c>
      <c r="L72" s="111" t="s">
        <v>874</v>
      </c>
      <c r="M72" s="111" t="s">
        <v>874</v>
      </c>
      <c r="N72" s="111" t="s">
        <v>874</v>
      </c>
      <c r="O72" s="111" t="s">
        <v>874</v>
      </c>
      <c r="P72" s="111" t="s">
        <v>874</v>
      </c>
      <c r="Q72" s="111" t="s">
        <v>874</v>
      </c>
      <c r="R72" s="111" t="s">
        <v>874</v>
      </c>
      <c r="S72" s="111" t="s">
        <v>874</v>
      </c>
      <c r="T72" s="111" t="s">
        <v>874</v>
      </c>
      <c r="U72" s="111" t="s">
        <v>874</v>
      </c>
      <c r="V72" s="111" t="s">
        <v>874</v>
      </c>
      <c r="W72" s="111" t="s">
        <v>874</v>
      </c>
      <c r="X72" s="111" t="s">
        <v>874</v>
      </c>
      <c r="Y72" s="111" t="s">
        <v>874</v>
      </c>
      <c r="Z72" s="111" t="s">
        <v>874</v>
      </c>
      <c r="AA72" s="111" t="s">
        <v>874</v>
      </c>
      <c r="AB72" s="111" t="s">
        <v>874</v>
      </c>
      <c r="AC72" s="111" t="s">
        <v>874</v>
      </c>
      <c r="AD72" s="111" t="s">
        <v>874</v>
      </c>
      <c r="AE72" s="111" t="s">
        <v>874</v>
      </c>
      <c r="AF72" s="111" t="s">
        <v>874</v>
      </c>
      <c r="AG72" s="111" t="s">
        <v>874</v>
      </c>
      <c r="AH72" s="111" t="s">
        <v>874</v>
      </c>
      <c r="AI72" s="111" t="s">
        <v>874</v>
      </c>
      <c r="AJ72" s="111" t="s">
        <v>874</v>
      </c>
      <c r="AK72" s="111" t="s">
        <v>874</v>
      </c>
      <c r="AL72" s="111" t="s">
        <v>874</v>
      </c>
      <c r="AM72" s="111" t="s">
        <v>874</v>
      </c>
      <c r="AN72" s="111" t="s">
        <v>874</v>
      </c>
      <c r="AO72" s="111" t="s">
        <v>874</v>
      </c>
      <c r="AP72" s="111" t="s">
        <v>874</v>
      </c>
      <c r="AQ72" s="111" t="s">
        <v>874</v>
      </c>
      <c r="AR72" s="111" t="s">
        <v>874</v>
      </c>
      <c r="AS72" s="111" t="s">
        <v>874</v>
      </c>
    </row>
    <row r="73" spans="1:45" s="161" customFormat="1" ht="48">
      <c r="A73" s="147" t="s">
        <v>913</v>
      </c>
      <c r="B73" s="148" t="s">
        <v>1010</v>
      </c>
      <c r="C73" s="147" t="s">
        <v>1011</v>
      </c>
      <c r="D73" s="111" t="s">
        <v>874</v>
      </c>
      <c r="E73" s="111" t="s">
        <v>874</v>
      </c>
      <c r="F73" s="111" t="s">
        <v>874</v>
      </c>
      <c r="G73" s="111" t="s">
        <v>874</v>
      </c>
      <c r="H73" s="111" t="s">
        <v>874</v>
      </c>
      <c r="I73" s="111" t="s">
        <v>874</v>
      </c>
      <c r="J73" s="111" t="s">
        <v>874</v>
      </c>
      <c r="K73" s="111" t="s">
        <v>874</v>
      </c>
      <c r="L73" s="111" t="s">
        <v>874</v>
      </c>
      <c r="M73" s="111" t="s">
        <v>874</v>
      </c>
      <c r="N73" s="111" t="s">
        <v>874</v>
      </c>
      <c r="O73" s="111" t="s">
        <v>874</v>
      </c>
      <c r="P73" s="111" t="s">
        <v>874</v>
      </c>
      <c r="Q73" s="111" t="s">
        <v>874</v>
      </c>
      <c r="R73" s="111" t="s">
        <v>874</v>
      </c>
      <c r="S73" s="111" t="s">
        <v>874</v>
      </c>
      <c r="T73" s="111" t="s">
        <v>874</v>
      </c>
      <c r="U73" s="111" t="s">
        <v>874</v>
      </c>
      <c r="V73" s="111" t="s">
        <v>874</v>
      </c>
      <c r="W73" s="111" t="s">
        <v>874</v>
      </c>
      <c r="X73" s="111" t="s">
        <v>874</v>
      </c>
      <c r="Y73" s="111" t="s">
        <v>874</v>
      </c>
      <c r="Z73" s="111" t="s">
        <v>874</v>
      </c>
      <c r="AA73" s="111" t="s">
        <v>874</v>
      </c>
      <c r="AB73" s="111" t="s">
        <v>874</v>
      </c>
      <c r="AC73" s="111" t="s">
        <v>874</v>
      </c>
      <c r="AD73" s="111" t="s">
        <v>874</v>
      </c>
      <c r="AE73" s="111" t="s">
        <v>874</v>
      </c>
      <c r="AF73" s="111" t="s">
        <v>874</v>
      </c>
      <c r="AG73" s="111" t="s">
        <v>874</v>
      </c>
      <c r="AH73" s="111" t="s">
        <v>874</v>
      </c>
      <c r="AI73" s="111" t="s">
        <v>874</v>
      </c>
      <c r="AJ73" s="111" t="s">
        <v>874</v>
      </c>
      <c r="AK73" s="111" t="s">
        <v>874</v>
      </c>
      <c r="AL73" s="111" t="s">
        <v>874</v>
      </c>
      <c r="AM73" s="111" t="s">
        <v>874</v>
      </c>
      <c r="AN73" s="244">
        <v>3.4194036000000003</v>
      </c>
      <c r="AO73" s="244">
        <v>3.6396335200000003</v>
      </c>
      <c r="AP73" s="111" t="s">
        <v>874</v>
      </c>
      <c r="AQ73" s="111" t="s">
        <v>874</v>
      </c>
      <c r="AR73" s="111" t="s">
        <v>874</v>
      </c>
      <c r="AS73" s="111" t="s">
        <v>874</v>
      </c>
    </row>
    <row r="74" spans="1:45" s="161" customFormat="1" ht="48">
      <c r="A74" s="147" t="s">
        <v>914</v>
      </c>
      <c r="B74" s="148" t="s">
        <v>1012</v>
      </c>
      <c r="C74" s="147" t="s">
        <v>1013</v>
      </c>
      <c r="D74" s="111" t="s">
        <v>874</v>
      </c>
      <c r="E74" s="111" t="s">
        <v>874</v>
      </c>
      <c r="F74" s="111" t="s">
        <v>874</v>
      </c>
      <c r="G74" s="111" t="s">
        <v>874</v>
      </c>
      <c r="H74" s="111" t="s">
        <v>874</v>
      </c>
      <c r="I74" s="111" t="s">
        <v>874</v>
      </c>
      <c r="J74" s="111" t="s">
        <v>874</v>
      </c>
      <c r="K74" s="111" t="s">
        <v>874</v>
      </c>
      <c r="L74" s="111" t="s">
        <v>874</v>
      </c>
      <c r="M74" s="111" t="s">
        <v>874</v>
      </c>
      <c r="N74" s="111" t="s">
        <v>874</v>
      </c>
      <c r="O74" s="111" t="s">
        <v>874</v>
      </c>
      <c r="P74" s="111" t="s">
        <v>874</v>
      </c>
      <c r="Q74" s="111" t="s">
        <v>874</v>
      </c>
      <c r="R74" s="111" t="s">
        <v>874</v>
      </c>
      <c r="S74" s="111" t="s">
        <v>874</v>
      </c>
      <c r="T74" s="111" t="s">
        <v>874</v>
      </c>
      <c r="U74" s="111" t="s">
        <v>874</v>
      </c>
      <c r="V74" s="111" t="s">
        <v>874</v>
      </c>
      <c r="W74" s="111" t="s">
        <v>874</v>
      </c>
      <c r="X74" s="111" t="s">
        <v>874</v>
      </c>
      <c r="Y74" s="111" t="s">
        <v>874</v>
      </c>
      <c r="Z74" s="111" t="s">
        <v>874</v>
      </c>
      <c r="AA74" s="111" t="s">
        <v>874</v>
      </c>
      <c r="AB74" s="111" t="s">
        <v>874</v>
      </c>
      <c r="AC74" s="111" t="s">
        <v>874</v>
      </c>
      <c r="AD74" s="111" t="s">
        <v>874</v>
      </c>
      <c r="AE74" s="111" t="s">
        <v>874</v>
      </c>
      <c r="AF74" s="111" t="s">
        <v>874</v>
      </c>
      <c r="AG74" s="111" t="s">
        <v>874</v>
      </c>
      <c r="AH74" s="111" t="s">
        <v>874</v>
      </c>
      <c r="AI74" s="111" t="s">
        <v>874</v>
      </c>
      <c r="AJ74" s="111" t="s">
        <v>874</v>
      </c>
      <c r="AK74" s="111" t="s">
        <v>874</v>
      </c>
      <c r="AL74" s="111" t="s">
        <v>874</v>
      </c>
      <c r="AM74" s="111" t="s">
        <v>874</v>
      </c>
      <c r="AN74" s="244">
        <v>0.14575305796800003</v>
      </c>
      <c r="AO74" s="269">
        <v>0</v>
      </c>
      <c r="AP74" s="111" t="s">
        <v>874</v>
      </c>
      <c r="AQ74" s="111" t="s">
        <v>874</v>
      </c>
      <c r="AR74" s="111" t="s">
        <v>874</v>
      </c>
      <c r="AS74" s="111" t="s">
        <v>874</v>
      </c>
    </row>
    <row r="75" spans="1:45" s="161" customFormat="1" ht="36" hidden="1" outlineLevel="1">
      <c r="A75" s="147" t="s">
        <v>101</v>
      </c>
      <c r="B75" s="148" t="s">
        <v>1014</v>
      </c>
      <c r="C75" s="147" t="s">
        <v>866</v>
      </c>
      <c r="D75" s="111" t="s">
        <v>874</v>
      </c>
      <c r="E75" s="111" t="s">
        <v>874</v>
      </c>
      <c r="F75" s="111" t="s">
        <v>874</v>
      </c>
      <c r="G75" s="141" t="s">
        <v>874</v>
      </c>
      <c r="H75" s="141" t="s">
        <v>874</v>
      </c>
      <c r="I75" s="141" t="s">
        <v>874</v>
      </c>
      <c r="J75" s="141" t="s">
        <v>874</v>
      </c>
      <c r="K75" s="141" t="s">
        <v>874</v>
      </c>
      <c r="L75" s="141" t="s">
        <v>874</v>
      </c>
      <c r="M75" s="141" t="s">
        <v>874</v>
      </c>
      <c r="N75" s="141" t="s">
        <v>874</v>
      </c>
      <c r="O75" s="141" t="s">
        <v>874</v>
      </c>
      <c r="P75" s="141" t="s">
        <v>874</v>
      </c>
      <c r="Q75" s="141" t="s">
        <v>874</v>
      </c>
      <c r="R75" s="141" t="s">
        <v>874</v>
      </c>
      <c r="S75" s="141" t="s">
        <v>874</v>
      </c>
      <c r="T75" s="141" t="s">
        <v>874</v>
      </c>
      <c r="U75" s="141" t="s">
        <v>874</v>
      </c>
      <c r="V75" s="141" t="s">
        <v>874</v>
      </c>
      <c r="W75" s="141" t="s">
        <v>874</v>
      </c>
      <c r="X75" s="141" t="s">
        <v>874</v>
      </c>
      <c r="Y75" s="141" t="s">
        <v>874</v>
      </c>
      <c r="Z75" s="141" t="s">
        <v>874</v>
      </c>
      <c r="AA75" s="141" t="s">
        <v>874</v>
      </c>
      <c r="AB75" s="141" t="s">
        <v>874</v>
      </c>
      <c r="AC75" s="141" t="s">
        <v>874</v>
      </c>
      <c r="AD75" s="141" t="s">
        <v>874</v>
      </c>
      <c r="AE75" s="141" t="s">
        <v>874</v>
      </c>
      <c r="AF75" s="141" t="s">
        <v>874</v>
      </c>
      <c r="AG75" s="141" t="s">
        <v>874</v>
      </c>
      <c r="AH75" s="141" t="s">
        <v>874</v>
      </c>
      <c r="AI75" s="141" t="s">
        <v>874</v>
      </c>
      <c r="AJ75" s="141"/>
      <c r="AK75" s="141"/>
      <c r="AL75" s="141" t="s">
        <v>874</v>
      </c>
      <c r="AM75" s="141" t="s">
        <v>874</v>
      </c>
      <c r="AN75" s="141" t="s">
        <v>874</v>
      </c>
      <c r="AO75" s="141" t="s">
        <v>874</v>
      </c>
      <c r="AP75" s="141"/>
      <c r="AQ75" s="141"/>
      <c r="AR75" s="141" t="s">
        <v>874</v>
      </c>
      <c r="AS75" s="141" t="s">
        <v>874</v>
      </c>
    </row>
    <row r="76" spans="1:45" s="161" customFormat="1" ht="24" collapsed="1">
      <c r="A76" s="222" t="s">
        <v>938</v>
      </c>
      <c r="B76" s="226" t="s">
        <v>865</v>
      </c>
      <c r="C76" s="222" t="s">
        <v>866</v>
      </c>
      <c r="D76" s="225">
        <f>SUM(D77:D85)</f>
        <v>0</v>
      </c>
      <c r="E76" s="225">
        <f t="shared" ref="E76:U76" si="231">SUM(E77:E85)</f>
        <v>0</v>
      </c>
      <c r="F76" s="225">
        <f t="shared" si="231"/>
        <v>0</v>
      </c>
      <c r="G76" s="225">
        <f t="shared" si="231"/>
        <v>0</v>
      </c>
      <c r="H76" s="225">
        <f t="shared" si="231"/>
        <v>0</v>
      </c>
      <c r="I76" s="225">
        <f t="shared" si="231"/>
        <v>0</v>
      </c>
      <c r="J76" s="225">
        <f t="shared" si="231"/>
        <v>0</v>
      </c>
      <c r="K76" s="225">
        <f t="shared" si="231"/>
        <v>0</v>
      </c>
      <c r="L76" s="225">
        <f t="shared" si="231"/>
        <v>0</v>
      </c>
      <c r="M76" s="225">
        <f t="shared" si="231"/>
        <v>0</v>
      </c>
      <c r="N76" s="225">
        <f t="shared" si="231"/>
        <v>0</v>
      </c>
      <c r="O76" s="225">
        <f t="shared" si="231"/>
        <v>0</v>
      </c>
      <c r="P76" s="225">
        <f t="shared" si="231"/>
        <v>0</v>
      </c>
      <c r="Q76" s="225">
        <f t="shared" si="231"/>
        <v>0</v>
      </c>
      <c r="R76" s="225">
        <f t="shared" si="231"/>
        <v>0</v>
      </c>
      <c r="S76" s="225">
        <f t="shared" si="231"/>
        <v>0</v>
      </c>
      <c r="T76" s="225">
        <f t="shared" si="231"/>
        <v>0</v>
      </c>
      <c r="U76" s="225">
        <f t="shared" si="231"/>
        <v>0</v>
      </c>
      <c r="V76" s="225">
        <f t="shared" ref="V76" si="232">SUM(V77:V85)</f>
        <v>0</v>
      </c>
      <c r="W76" s="225">
        <f t="shared" ref="W76" si="233">SUM(W77:W85)</f>
        <v>0</v>
      </c>
      <c r="X76" s="225">
        <f t="shared" ref="X76" si="234">SUM(X77:X85)</f>
        <v>0</v>
      </c>
      <c r="Y76" s="225">
        <f t="shared" ref="Y76" si="235">SUM(Y77:Y85)</f>
        <v>0</v>
      </c>
      <c r="Z76" s="225">
        <f t="shared" ref="Z76" si="236">SUM(Z77:Z85)</f>
        <v>0</v>
      </c>
      <c r="AA76" s="225">
        <f t="shared" ref="AA76" si="237">SUM(AA77:AA85)</f>
        <v>0</v>
      </c>
      <c r="AB76" s="225">
        <f t="shared" ref="AB76" si="238">SUM(AB77:AB85)</f>
        <v>0</v>
      </c>
      <c r="AC76" s="225">
        <f t="shared" ref="AC76" si="239">SUM(AC77:AC85)</f>
        <v>0</v>
      </c>
      <c r="AD76" s="225">
        <f t="shared" ref="AD76" si="240">SUM(AD77:AD85)</f>
        <v>0</v>
      </c>
      <c r="AE76" s="225">
        <f t="shared" ref="AE76" si="241">SUM(AE77:AE85)</f>
        <v>0</v>
      </c>
      <c r="AF76" s="225">
        <f t="shared" ref="AF76" si="242">SUM(AF77:AF85)</f>
        <v>0</v>
      </c>
      <c r="AG76" s="225">
        <f t="shared" ref="AG76" si="243">SUM(AG77:AG85)</f>
        <v>0</v>
      </c>
      <c r="AH76" s="225">
        <f t="shared" ref="AH76" si="244">SUM(AH77:AH85)</f>
        <v>0</v>
      </c>
      <c r="AI76" s="225">
        <f t="shared" ref="AI76" si="245">SUM(AI77:AI85)</f>
        <v>0</v>
      </c>
      <c r="AJ76" s="225">
        <f t="shared" ref="AJ76" si="246">SUM(AJ77:AJ85)</f>
        <v>0</v>
      </c>
      <c r="AK76" s="225">
        <f t="shared" ref="AK76" si="247">SUM(AK77:AK85)</f>
        <v>0</v>
      </c>
      <c r="AL76" s="225">
        <f t="shared" ref="AL76" si="248">SUM(AL77:AL85)</f>
        <v>0</v>
      </c>
      <c r="AM76" s="225">
        <f t="shared" ref="AM76" si="249">SUM(AM77:AM85)</f>
        <v>0</v>
      </c>
      <c r="AN76" s="225">
        <f t="shared" ref="AN76" si="250">SUM(AN77:AN85)</f>
        <v>0</v>
      </c>
      <c r="AO76" s="225">
        <f t="shared" ref="AO76" si="251">SUM(AO77:AO85)</f>
        <v>0</v>
      </c>
      <c r="AP76" s="225">
        <f t="shared" ref="AP76" si="252">SUM(AP77:AP85)</f>
        <v>29.016600000000004</v>
      </c>
      <c r="AQ76" s="225">
        <f t="shared" ref="AQ76" si="253">SUM(AQ77:AQ85)</f>
        <v>0</v>
      </c>
      <c r="AR76" s="225">
        <f t="shared" ref="AR76" si="254">SUM(AR77:AR85)</f>
        <v>0</v>
      </c>
      <c r="AS76" s="225">
        <f t="shared" ref="AS76" si="255">SUM(AS77:AS85)</f>
        <v>0</v>
      </c>
    </row>
    <row r="77" spans="1:45" s="161" customFormat="1" ht="48">
      <c r="A77" s="147" t="s">
        <v>915</v>
      </c>
      <c r="B77" s="148" t="s">
        <v>1015</v>
      </c>
      <c r="C77" s="147" t="s">
        <v>1016</v>
      </c>
      <c r="D77" s="111" t="s">
        <v>874</v>
      </c>
      <c r="E77" s="111" t="s">
        <v>874</v>
      </c>
      <c r="F77" s="111" t="s">
        <v>874</v>
      </c>
      <c r="G77" s="111" t="s">
        <v>874</v>
      </c>
      <c r="H77" s="111" t="s">
        <v>874</v>
      </c>
      <c r="I77" s="111" t="s">
        <v>874</v>
      </c>
      <c r="J77" s="111" t="s">
        <v>874</v>
      </c>
      <c r="K77" s="111" t="s">
        <v>874</v>
      </c>
      <c r="L77" s="111" t="s">
        <v>874</v>
      </c>
      <c r="M77" s="111" t="s">
        <v>874</v>
      </c>
      <c r="N77" s="111" t="s">
        <v>874</v>
      </c>
      <c r="O77" s="111" t="s">
        <v>874</v>
      </c>
      <c r="P77" s="111" t="s">
        <v>874</v>
      </c>
      <c r="Q77" s="111" t="s">
        <v>874</v>
      </c>
      <c r="R77" s="111" t="s">
        <v>874</v>
      </c>
      <c r="S77" s="111" t="s">
        <v>874</v>
      </c>
      <c r="T77" s="111" t="s">
        <v>874</v>
      </c>
      <c r="U77" s="111" t="s">
        <v>874</v>
      </c>
      <c r="V77" s="111" t="s">
        <v>874</v>
      </c>
      <c r="W77" s="111" t="s">
        <v>874</v>
      </c>
      <c r="X77" s="111" t="s">
        <v>874</v>
      </c>
      <c r="Y77" s="111" t="s">
        <v>874</v>
      </c>
      <c r="Z77" s="111" t="s">
        <v>874</v>
      </c>
      <c r="AA77" s="111" t="s">
        <v>874</v>
      </c>
      <c r="AB77" s="111" t="s">
        <v>874</v>
      </c>
      <c r="AC77" s="111" t="s">
        <v>874</v>
      </c>
      <c r="AD77" s="111" t="s">
        <v>874</v>
      </c>
      <c r="AE77" s="111" t="s">
        <v>874</v>
      </c>
      <c r="AF77" s="111" t="s">
        <v>874</v>
      </c>
      <c r="AG77" s="111" t="s">
        <v>874</v>
      </c>
      <c r="AH77" s="111" t="s">
        <v>874</v>
      </c>
      <c r="AI77" s="111" t="s">
        <v>874</v>
      </c>
      <c r="AJ77" s="111" t="s">
        <v>874</v>
      </c>
      <c r="AK77" s="111" t="s">
        <v>874</v>
      </c>
      <c r="AL77" s="111" t="s">
        <v>874</v>
      </c>
      <c r="AM77" s="111" t="s">
        <v>874</v>
      </c>
      <c r="AN77" s="111" t="s">
        <v>874</v>
      </c>
      <c r="AO77" s="111" t="s">
        <v>874</v>
      </c>
      <c r="AP77" s="111" t="s">
        <v>874</v>
      </c>
      <c r="AQ77" s="111" t="s">
        <v>874</v>
      </c>
      <c r="AR77" s="111" t="s">
        <v>874</v>
      </c>
      <c r="AS77" s="111" t="s">
        <v>874</v>
      </c>
    </row>
    <row r="78" spans="1:45" s="161" customFormat="1" ht="36">
      <c r="A78" s="147" t="s">
        <v>916</v>
      </c>
      <c r="B78" s="148" t="s">
        <v>1017</v>
      </c>
      <c r="C78" s="147" t="s">
        <v>1018</v>
      </c>
      <c r="D78" s="111" t="s">
        <v>874</v>
      </c>
      <c r="E78" s="111" t="s">
        <v>874</v>
      </c>
      <c r="F78" s="111" t="s">
        <v>874</v>
      </c>
      <c r="G78" s="111" t="s">
        <v>874</v>
      </c>
      <c r="H78" s="111" t="s">
        <v>874</v>
      </c>
      <c r="I78" s="111" t="s">
        <v>874</v>
      </c>
      <c r="J78" s="111" t="s">
        <v>874</v>
      </c>
      <c r="K78" s="111" t="s">
        <v>874</v>
      </c>
      <c r="L78" s="111" t="s">
        <v>874</v>
      </c>
      <c r="M78" s="111" t="s">
        <v>874</v>
      </c>
      <c r="N78" s="111" t="s">
        <v>874</v>
      </c>
      <c r="O78" s="111" t="s">
        <v>874</v>
      </c>
      <c r="P78" s="111" t="s">
        <v>874</v>
      </c>
      <c r="Q78" s="111" t="s">
        <v>874</v>
      </c>
      <c r="R78" s="111" t="s">
        <v>874</v>
      </c>
      <c r="S78" s="111" t="s">
        <v>874</v>
      </c>
      <c r="T78" s="111" t="s">
        <v>874</v>
      </c>
      <c r="U78" s="111" t="s">
        <v>874</v>
      </c>
      <c r="V78" s="111" t="s">
        <v>874</v>
      </c>
      <c r="W78" s="111" t="s">
        <v>874</v>
      </c>
      <c r="X78" s="111" t="s">
        <v>874</v>
      </c>
      <c r="Y78" s="111" t="s">
        <v>874</v>
      </c>
      <c r="Z78" s="111" t="s">
        <v>874</v>
      </c>
      <c r="AA78" s="111" t="s">
        <v>874</v>
      </c>
      <c r="AB78" s="111" t="s">
        <v>874</v>
      </c>
      <c r="AC78" s="111" t="s">
        <v>874</v>
      </c>
      <c r="AD78" s="111" t="s">
        <v>874</v>
      </c>
      <c r="AE78" s="111" t="s">
        <v>874</v>
      </c>
      <c r="AF78" s="111" t="s">
        <v>874</v>
      </c>
      <c r="AG78" s="111" t="s">
        <v>874</v>
      </c>
      <c r="AH78" s="111" t="s">
        <v>874</v>
      </c>
      <c r="AI78" s="111" t="s">
        <v>874</v>
      </c>
      <c r="AJ78" s="111" t="s">
        <v>874</v>
      </c>
      <c r="AK78" s="111" t="s">
        <v>874</v>
      </c>
      <c r="AL78" s="111" t="s">
        <v>874</v>
      </c>
      <c r="AM78" s="111" t="s">
        <v>874</v>
      </c>
      <c r="AN78" s="111" t="s">
        <v>874</v>
      </c>
      <c r="AO78" s="111" t="s">
        <v>874</v>
      </c>
      <c r="AP78" s="111">
        <v>13.35</v>
      </c>
      <c r="AQ78" s="111" t="s">
        <v>874</v>
      </c>
      <c r="AR78" s="111" t="s">
        <v>874</v>
      </c>
      <c r="AS78" s="111" t="s">
        <v>874</v>
      </c>
    </row>
    <row r="79" spans="1:45" s="161" customFormat="1" ht="48">
      <c r="A79" s="147" t="s">
        <v>917</v>
      </c>
      <c r="B79" s="148" t="s">
        <v>1019</v>
      </c>
      <c r="C79" s="147" t="s">
        <v>1020</v>
      </c>
      <c r="D79" s="111" t="s">
        <v>874</v>
      </c>
      <c r="E79" s="111" t="s">
        <v>874</v>
      </c>
      <c r="F79" s="111" t="s">
        <v>874</v>
      </c>
      <c r="G79" s="111" t="s">
        <v>874</v>
      </c>
      <c r="H79" s="111" t="s">
        <v>874</v>
      </c>
      <c r="I79" s="111" t="s">
        <v>874</v>
      </c>
      <c r="J79" s="111" t="s">
        <v>874</v>
      </c>
      <c r="K79" s="111" t="s">
        <v>874</v>
      </c>
      <c r="L79" s="111" t="s">
        <v>874</v>
      </c>
      <c r="M79" s="111" t="s">
        <v>874</v>
      </c>
      <c r="N79" s="111" t="s">
        <v>874</v>
      </c>
      <c r="O79" s="111" t="s">
        <v>874</v>
      </c>
      <c r="P79" s="111" t="s">
        <v>874</v>
      </c>
      <c r="Q79" s="111" t="s">
        <v>874</v>
      </c>
      <c r="R79" s="111" t="s">
        <v>874</v>
      </c>
      <c r="S79" s="111" t="s">
        <v>874</v>
      </c>
      <c r="T79" s="111" t="s">
        <v>874</v>
      </c>
      <c r="U79" s="111" t="s">
        <v>874</v>
      </c>
      <c r="V79" s="111" t="s">
        <v>874</v>
      </c>
      <c r="W79" s="111" t="s">
        <v>874</v>
      </c>
      <c r="X79" s="111" t="s">
        <v>874</v>
      </c>
      <c r="Y79" s="111" t="s">
        <v>874</v>
      </c>
      <c r="Z79" s="111" t="s">
        <v>874</v>
      </c>
      <c r="AA79" s="111" t="s">
        <v>874</v>
      </c>
      <c r="AB79" s="111" t="s">
        <v>874</v>
      </c>
      <c r="AC79" s="111" t="s">
        <v>874</v>
      </c>
      <c r="AD79" s="111" t="s">
        <v>874</v>
      </c>
      <c r="AE79" s="111" t="s">
        <v>874</v>
      </c>
      <c r="AF79" s="111" t="s">
        <v>874</v>
      </c>
      <c r="AG79" s="111" t="s">
        <v>874</v>
      </c>
      <c r="AH79" s="111" t="s">
        <v>874</v>
      </c>
      <c r="AI79" s="111" t="s">
        <v>874</v>
      </c>
      <c r="AJ79" s="111" t="s">
        <v>874</v>
      </c>
      <c r="AK79" s="111" t="s">
        <v>874</v>
      </c>
      <c r="AL79" s="111" t="s">
        <v>874</v>
      </c>
      <c r="AM79" s="111" t="s">
        <v>874</v>
      </c>
      <c r="AN79" s="111" t="s">
        <v>874</v>
      </c>
      <c r="AO79" s="111" t="s">
        <v>874</v>
      </c>
      <c r="AP79" s="111">
        <v>3.2989999999999999</v>
      </c>
      <c r="AQ79" s="111" t="s">
        <v>874</v>
      </c>
      <c r="AR79" s="111" t="s">
        <v>874</v>
      </c>
      <c r="AS79" s="111" t="s">
        <v>874</v>
      </c>
    </row>
    <row r="80" spans="1:45" s="161" customFormat="1" ht="36">
      <c r="A80" s="147" t="s">
        <v>918</v>
      </c>
      <c r="B80" s="148" t="s">
        <v>1021</v>
      </c>
      <c r="C80" s="147" t="s">
        <v>1022</v>
      </c>
      <c r="D80" s="111" t="s">
        <v>874</v>
      </c>
      <c r="E80" s="111" t="s">
        <v>874</v>
      </c>
      <c r="F80" s="111" t="s">
        <v>874</v>
      </c>
      <c r="G80" s="111" t="s">
        <v>874</v>
      </c>
      <c r="H80" s="111" t="s">
        <v>874</v>
      </c>
      <c r="I80" s="111" t="s">
        <v>874</v>
      </c>
      <c r="J80" s="111" t="s">
        <v>874</v>
      </c>
      <c r="K80" s="111" t="s">
        <v>874</v>
      </c>
      <c r="L80" s="111" t="s">
        <v>874</v>
      </c>
      <c r="M80" s="111" t="s">
        <v>874</v>
      </c>
      <c r="N80" s="111" t="s">
        <v>874</v>
      </c>
      <c r="O80" s="111" t="s">
        <v>874</v>
      </c>
      <c r="P80" s="111" t="s">
        <v>874</v>
      </c>
      <c r="Q80" s="111" t="s">
        <v>874</v>
      </c>
      <c r="R80" s="111" t="s">
        <v>874</v>
      </c>
      <c r="S80" s="111" t="s">
        <v>874</v>
      </c>
      <c r="T80" s="111" t="s">
        <v>874</v>
      </c>
      <c r="U80" s="111" t="s">
        <v>874</v>
      </c>
      <c r="V80" s="111" t="s">
        <v>874</v>
      </c>
      <c r="W80" s="111" t="s">
        <v>874</v>
      </c>
      <c r="X80" s="111" t="s">
        <v>874</v>
      </c>
      <c r="Y80" s="111" t="s">
        <v>874</v>
      </c>
      <c r="Z80" s="111" t="s">
        <v>874</v>
      </c>
      <c r="AA80" s="111" t="s">
        <v>874</v>
      </c>
      <c r="AB80" s="111" t="s">
        <v>874</v>
      </c>
      <c r="AC80" s="111" t="s">
        <v>874</v>
      </c>
      <c r="AD80" s="111" t="s">
        <v>874</v>
      </c>
      <c r="AE80" s="111" t="s">
        <v>874</v>
      </c>
      <c r="AF80" s="111" t="s">
        <v>874</v>
      </c>
      <c r="AG80" s="111" t="s">
        <v>874</v>
      </c>
      <c r="AH80" s="111" t="s">
        <v>874</v>
      </c>
      <c r="AI80" s="111" t="s">
        <v>874</v>
      </c>
      <c r="AJ80" s="111" t="s">
        <v>874</v>
      </c>
      <c r="AK80" s="111" t="s">
        <v>874</v>
      </c>
      <c r="AL80" s="111" t="s">
        <v>874</v>
      </c>
      <c r="AM80" s="111" t="s">
        <v>874</v>
      </c>
      <c r="AN80" s="111" t="s">
        <v>874</v>
      </c>
      <c r="AO80" s="111" t="s">
        <v>874</v>
      </c>
      <c r="AP80" s="111">
        <v>9.8559999999999999</v>
      </c>
      <c r="AQ80" s="111" t="s">
        <v>874</v>
      </c>
      <c r="AR80" s="111" t="s">
        <v>874</v>
      </c>
      <c r="AS80" s="111" t="s">
        <v>874</v>
      </c>
    </row>
    <row r="81" spans="1:45" s="161" customFormat="1" ht="48">
      <c r="A81" s="147" t="s">
        <v>919</v>
      </c>
      <c r="B81" s="148" t="s">
        <v>1023</v>
      </c>
      <c r="C81" s="147" t="s">
        <v>1024</v>
      </c>
      <c r="D81" s="111" t="s">
        <v>874</v>
      </c>
      <c r="E81" s="111" t="s">
        <v>874</v>
      </c>
      <c r="F81" s="111" t="s">
        <v>874</v>
      </c>
      <c r="G81" s="111" t="s">
        <v>874</v>
      </c>
      <c r="H81" s="111" t="s">
        <v>874</v>
      </c>
      <c r="I81" s="111" t="s">
        <v>874</v>
      </c>
      <c r="J81" s="111" t="s">
        <v>874</v>
      </c>
      <c r="K81" s="111" t="s">
        <v>874</v>
      </c>
      <c r="L81" s="111" t="s">
        <v>874</v>
      </c>
      <c r="M81" s="111" t="s">
        <v>874</v>
      </c>
      <c r="N81" s="111" t="s">
        <v>874</v>
      </c>
      <c r="O81" s="111" t="s">
        <v>874</v>
      </c>
      <c r="P81" s="111" t="s">
        <v>874</v>
      </c>
      <c r="Q81" s="111" t="s">
        <v>874</v>
      </c>
      <c r="R81" s="111" t="s">
        <v>874</v>
      </c>
      <c r="S81" s="111" t="s">
        <v>874</v>
      </c>
      <c r="T81" s="111" t="s">
        <v>874</v>
      </c>
      <c r="U81" s="111" t="s">
        <v>874</v>
      </c>
      <c r="V81" s="111" t="s">
        <v>874</v>
      </c>
      <c r="W81" s="111" t="s">
        <v>874</v>
      </c>
      <c r="X81" s="111" t="s">
        <v>874</v>
      </c>
      <c r="Y81" s="111" t="s">
        <v>874</v>
      </c>
      <c r="Z81" s="111" t="s">
        <v>874</v>
      </c>
      <c r="AA81" s="111" t="s">
        <v>874</v>
      </c>
      <c r="AB81" s="111" t="s">
        <v>874</v>
      </c>
      <c r="AC81" s="111" t="s">
        <v>874</v>
      </c>
      <c r="AD81" s="111" t="s">
        <v>874</v>
      </c>
      <c r="AE81" s="111" t="s">
        <v>874</v>
      </c>
      <c r="AF81" s="111" t="s">
        <v>874</v>
      </c>
      <c r="AG81" s="111" t="s">
        <v>874</v>
      </c>
      <c r="AH81" s="111" t="s">
        <v>874</v>
      </c>
      <c r="AI81" s="111" t="s">
        <v>874</v>
      </c>
      <c r="AJ81" s="111" t="s">
        <v>874</v>
      </c>
      <c r="AK81" s="111" t="s">
        <v>874</v>
      </c>
      <c r="AL81" s="111" t="s">
        <v>874</v>
      </c>
      <c r="AM81" s="111" t="s">
        <v>874</v>
      </c>
      <c r="AN81" s="111" t="s">
        <v>874</v>
      </c>
      <c r="AO81" s="111" t="s">
        <v>874</v>
      </c>
      <c r="AP81" s="111">
        <v>2.5116000000000001</v>
      </c>
      <c r="AQ81" s="111" t="s">
        <v>874</v>
      </c>
      <c r="AR81" s="111" t="s">
        <v>874</v>
      </c>
      <c r="AS81" s="111" t="s">
        <v>874</v>
      </c>
    </row>
    <row r="82" spans="1:45" s="161" customFormat="1" ht="36">
      <c r="A82" s="147" t="s">
        <v>920</v>
      </c>
      <c r="B82" s="148" t="s">
        <v>1025</v>
      </c>
      <c r="C82" s="147" t="s">
        <v>1026</v>
      </c>
      <c r="D82" s="111" t="s">
        <v>874</v>
      </c>
      <c r="E82" s="111" t="s">
        <v>874</v>
      </c>
      <c r="F82" s="111" t="s">
        <v>874</v>
      </c>
      <c r="G82" s="111" t="s">
        <v>874</v>
      </c>
      <c r="H82" s="111" t="s">
        <v>874</v>
      </c>
      <c r="I82" s="111" t="s">
        <v>874</v>
      </c>
      <c r="J82" s="111" t="s">
        <v>874</v>
      </c>
      <c r="K82" s="111" t="s">
        <v>874</v>
      </c>
      <c r="L82" s="111" t="s">
        <v>874</v>
      </c>
      <c r="M82" s="111" t="s">
        <v>874</v>
      </c>
      <c r="N82" s="111" t="s">
        <v>874</v>
      </c>
      <c r="O82" s="111" t="s">
        <v>874</v>
      </c>
      <c r="P82" s="111" t="s">
        <v>874</v>
      </c>
      <c r="Q82" s="111" t="s">
        <v>874</v>
      </c>
      <c r="R82" s="111" t="s">
        <v>874</v>
      </c>
      <c r="S82" s="111" t="s">
        <v>874</v>
      </c>
      <c r="T82" s="111" t="s">
        <v>874</v>
      </c>
      <c r="U82" s="111" t="s">
        <v>874</v>
      </c>
      <c r="V82" s="111" t="s">
        <v>874</v>
      </c>
      <c r="W82" s="111" t="s">
        <v>874</v>
      </c>
      <c r="X82" s="111" t="s">
        <v>874</v>
      </c>
      <c r="Y82" s="111" t="s">
        <v>874</v>
      </c>
      <c r="Z82" s="111" t="s">
        <v>874</v>
      </c>
      <c r="AA82" s="111" t="s">
        <v>874</v>
      </c>
      <c r="AB82" s="111" t="s">
        <v>874</v>
      </c>
      <c r="AC82" s="111" t="s">
        <v>874</v>
      </c>
      <c r="AD82" s="111" t="s">
        <v>874</v>
      </c>
      <c r="AE82" s="111" t="s">
        <v>874</v>
      </c>
      <c r="AF82" s="111" t="s">
        <v>874</v>
      </c>
      <c r="AG82" s="111" t="s">
        <v>874</v>
      </c>
      <c r="AH82" s="111" t="s">
        <v>874</v>
      </c>
      <c r="AI82" s="111" t="s">
        <v>874</v>
      </c>
      <c r="AJ82" s="111" t="s">
        <v>874</v>
      </c>
      <c r="AK82" s="111" t="s">
        <v>874</v>
      </c>
      <c r="AL82" s="111" t="s">
        <v>874</v>
      </c>
      <c r="AM82" s="111" t="s">
        <v>874</v>
      </c>
      <c r="AN82" s="111" t="s">
        <v>874</v>
      </c>
      <c r="AO82" s="111" t="s">
        <v>874</v>
      </c>
      <c r="AP82" s="111" t="s">
        <v>874</v>
      </c>
      <c r="AQ82" s="111" t="s">
        <v>874</v>
      </c>
      <c r="AR82" s="111" t="s">
        <v>874</v>
      </c>
      <c r="AS82" s="111" t="s">
        <v>874</v>
      </c>
    </row>
    <row r="83" spans="1:45" s="161" customFormat="1" ht="36">
      <c r="A83" s="147" t="s">
        <v>921</v>
      </c>
      <c r="B83" s="148" t="s">
        <v>1027</v>
      </c>
      <c r="C83" s="147" t="s">
        <v>1028</v>
      </c>
      <c r="D83" s="111" t="s">
        <v>874</v>
      </c>
      <c r="E83" s="111" t="s">
        <v>874</v>
      </c>
      <c r="F83" s="111" t="s">
        <v>874</v>
      </c>
      <c r="G83" s="111" t="s">
        <v>874</v>
      </c>
      <c r="H83" s="111" t="s">
        <v>874</v>
      </c>
      <c r="I83" s="111" t="s">
        <v>874</v>
      </c>
      <c r="J83" s="111" t="s">
        <v>874</v>
      </c>
      <c r="K83" s="111" t="s">
        <v>874</v>
      </c>
      <c r="L83" s="111" t="s">
        <v>874</v>
      </c>
      <c r="M83" s="111" t="s">
        <v>874</v>
      </c>
      <c r="N83" s="111" t="s">
        <v>874</v>
      </c>
      <c r="O83" s="111" t="s">
        <v>874</v>
      </c>
      <c r="P83" s="111" t="s">
        <v>874</v>
      </c>
      <c r="Q83" s="111" t="s">
        <v>874</v>
      </c>
      <c r="R83" s="111" t="s">
        <v>874</v>
      </c>
      <c r="S83" s="111" t="s">
        <v>874</v>
      </c>
      <c r="T83" s="111" t="s">
        <v>874</v>
      </c>
      <c r="U83" s="111" t="s">
        <v>874</v>
      </c>
      <c r="V83" s="111" t="s">
        <v>874</v>
      </c>
      <c r="W83" s="111" t="s">
        <v>874</v>
      </c>
      <c r="X83" s="111" t="s">
        <v>874</v>
      </c>
      <c r="Y83" s="111" t="s">
        <v>874</v>
      </c>
      <c r="Z83" s="111" t="s">
        <v>874</v>
      </c>
      <c r="AA83" s="111" t="s">
        <v>874</v>
      </c>
      <c r="AB83" s="111" t="s">
        <v>874</v>
      </c>
      <c r="AC83" s="111" t="s">
        <v>874</v>
      </c>
      <c r="AD83" s="111" t="s">
        <v>874</v>
      </c>
      <c r="AE83" s="111" t="s">
        <v>874</v>
      </c>
      <c r="AF83" s="111" t="s">
        <v>874</v>
      </c>
      <c r="AG83" s="111" t="s">
        <v>874</v>
      </c>
      <c r="AH83" s="111" t="s">
        <v>874</v>
      </c>
      <c r="AI83" s="111" t="s">
        <v>874</v>
      </c>
      <c r="AJ83" s="111" t="s">
        <v>874</v>
      </c>
      <c r="AK83" s="111" t="s">
        <v>874</v>
      </c>
      <c r="AL83" s="111" t="s">
        <v>874</v>
      </c>
      <c r="AM83" s="111" t="s">
        <v>874</v>
      </c>
      <c r="AN83" s="111" t="s">
        <v>874</v>
      </c>
      <c r="AO83" s="111" t="s">
        <v>874</v>
      </c>
      <c r="AP83" s="111" t="s">
        <v>874</v>
      </c>
      <c r="AQ83" s="111" t="s">
        <v>874</v>
      </c>
      <c r="AR83" s="111" t="s">
        <v>874</v>
      </c>
      <c r="AS83" s="111" t="s">
        <v>874</v>
      </c>
    </row>
    <row r="84" spans="1:45" s="161" customFormat="1" ht="48">
      <c r="A84" s="147" t="s">
        <v>922</v>
      </c>
      <c r="B84" s="148" t="s">
        <v>1029</v>
      </c>
      <c r="C84" s="157" t="s">
        <v>1030</v>
      </c>
      <c r="D84" s="111" t="s">
        <v>874</v>
      </c>
      <c r="E84" s="111" t="s">
        <v>874</v>
      </c>
      <c r="F84" s="111" t="s">
        <v>874</v>
      </c>
      <c r="G84" s="111" t="s">
        <v>874</v>
      </c>
      <c r="H84" s="111" t="s">
        <v>874</v>
      </c>
      <c r="I84" s="111" t="s">
        <v>874</v>
      </c>
      <c r="J84" s="111" t="s">
        <v>874</v>
      </c>
      <c r="K84" s="111" t="s">
        <v>874</v>
      </c>
      <c r="L84" s="111" t="s">
        <v>874</v>
      </c>
      <c r="M84" s="111" t="s">
        <v>874</v>
      </c>
      <c r="N84" s="111" t="s">
        <v>874</v>
      </c>
      <c r="O84" s="111" t="s">
        <v>874</v>
      </c>
      <c r="P84" s="111" t="s">
        <v>874</v>
      </c>
      <c r="Q84" s="111" t="s">
        <v>874</v>
      </c>
      <c r="R84" s="111" t="s">
        <v>874</v>
      </c>
      <c r="S84" s="111" t="s">
        <v>874</v>
      </c>
      <c r="T84" s="111" t="s">
        <v>874</v>
      </c>
      <c r="U84" s="111" t="s">
        <v>874</v>
      </c>
      <c r="V84" s="111" t="s">
        <v>874</v>
      </c>
      <c r="W84" s="111" t="s">
        <v>874</v>
      </c>
      <c r="X84" s="111" t="s">
        <v>874</v>
      </c>
      <c r="Y84" s="111" t="s">
        <v>874</v>
      </c>
      <c r="Z84" s="111" t="s">
        <v>874</v>
      </c>
      <c r="AA84" s="111" t="s">
        <v>874</v>
      </c>
      <c r="AB84" s="111" t="s">
        <v>874</v>
      </c>
      <c r="AC84" s="111" t="s">
        <v>874</v>
      </c>
      <c r="AD84" s="111" t="s">
        <v>874</v>
      </c>
      <c r="AE84" s="111" t="s">
        <v>874</v>
      </c>
      <c r="AF84" s="111" t="s">
        <v>874</v>
      </c>
      <c r="AG84" s="111" t="s">
        <v>874</v>
      </c>
      <c r="AH84" s="111" t="s">
        <v>874</v>
      </c>
      <c r="AI84" s="111" t="s">
        <v>874</v>
      </c>
      <c r="AJ84" s="111" t="s">
        <v>874</v>
      </c>
      <c r="AK84" s="111" t="s">
        <v>874</v>
      </c>
      <c r="AL84" s="111" t="s">
        <v>874</v>
      </c>
      <c r="AM84" s="111" t="s">
        <v>874</v>
      </c>
      <c r="AN84" s="111" t="s">
        <v>874</v>
      </c>
      <c r="AO84" s="111" t="s">
        <v>874</v>
      </c>
      <c r="AP84" s="111" t="s">
        <v>874</v>
      </c>
      <c r="AQ84" s="111" t="s">
        <v>874</v>
      </c>
      <c r="AR84" s="111" t="s">
        <v>874</v>
      </c>
      <c r="AS84" s="111" t="s">
        <v>874</v>
      </c>
    </row>
    <row r="85" spans="1:45" s="161" customFormat="1" ht="60">
      <c r="A85" s="147" t="s">
        <v>939</v>
      </c>
      <c r="B85" s="148" t="s">
        <v>1031</v>
      </c>
      <c r="C85" s="157" t="s">
        <v>1032</v>
      </c>
      <c r="D85" s="111" t="s">
        <v>874</v>
      </c>
      <c r="E85" s="111" t="s">
        <v>874</v>
      </c>
      <c r="F85" s="111" t="s">
        <v>874</v>
      </c>
      <c r="G85" s="111" t="s">
        <v>874</v>
      </c>
      <c r="H85" s="111" t="s">
        <v>874</v>
      </c>
      <c r="I85" s="111" t="s">
        <v>874</v>
      </c>
      <c r="J85" s="111" t="s">
        <v>874</v>
      </c>
      <c r="K85" s="111" t="s">
        <v>874</v>
      </c>
      <c r="L85" s="111" t="s">
        <v>874</v>
      </c>
      <c r="M85" s="111" t="s">
        <v>874</v>
      </c>
      <c r="N85" s="111" t="s">
        <v>874</v>
      </c>
      <c r="O85" s="111" t="s">
        <v>874</v>
      </c>
      <c r="P85" s="111" t="s">
        <v>874</v>
      </c>
      <c r="Q85" s="111" t="s">
        <v>874</v>
      </c>
      <c r="R85" s="111" t="s">
        <v>874</v>
      </c>
      <c r="S85" s="111" t="s">
        <v>874</v>
      </c>
      <c r="T85" s="111" t="s">
        <v>874</v>
      </c>
      <c r="U85" s="111" t="s">
        <v>874</v>
      </c>
      <c r="V85" s="111" t="s">
        <v>874</v>
      </c>
      <c r="W85" s="111" t="s">
        <v>874</v>
      </c>
      <c r="X85" s="111" t="s">
        <v>874</v>
      </c>
      <c r="Y85" s="111" t="s">
        <v>874</v>
      </c>
      <c r="Z85" s="111" t="s">
        <v>874</v>
      </c>
      <c r="AA85" s="111" t="s">
        <v>874</v>
      </c>
      <c r="AB85" s="111" t="s">
        <v>874</v>
      </c>
      <c r="AC85" s="111" t="s">
        <v>874</v>
      </c>
      <c r="AD85" s="111" t="s">
        <v>874</v>
      </c>
      <c r="AE85" s="111" t="s">
        <v>874</v>
      </c>
      <c r="AF85" s="111" t="s">
        <v>874</v>
      </c>
      <c r="AG85" s="111" t="s">
        <v>874</v>
      </c>
      <c r="AH85" s="111" t="s">
        <v>874</v>
      </c>
      <c r="AI85" s="111" t="s">
        <v>874</v>
      </c>
      <c r="AJ85" s="111" t="s">
        <v>874</v>
      </c>
      <c r="AK85" s="111" t="s">
        <v>874</v>
      </c>
      <c r="AL85" s="111" t="s">
        <v>874</v>
      </c>
      <c r="AM85" s="111" t="s">
        <v>874</v>
      </c>
      <c r="AN85" s="111" t="s">
        <v>874</v>
      </c>
      <c r="AO85" s="111" t="s">
        <v>874</v>
      </c>
      <c r="AP85" s="111" t="s">
        <v>874</v>
      </c>
      <c r="AQ85" s="111" t="s">
        <v>874</v>
      </c>
      <c r="AR85" s="111" t="s">
        <v>874</v>
      </c>
      <c r="AS85" s="111" t="s">
        <v>874</v>
      </c>
    </row>
  </sheetData>
  <mergeCells count="38">
    <mergeCell ref="Z4:AA4"/>
    <mergeCell ref="AA9:AB9"/>
    <mergeCell ref="A14:A17"/>
    <mergeCell ref="B14:B17"/>
    <mergeCell ref="C14:C17"/>
    <mergeCell ref="D14:AS14"/>
    <mergeCell ref="AD15:AG15"/>
    <mergeCell ref="AR15:AS15"/>
    <mergeCell ref="D16:E16"/>
    <mergeCell ref="F16:G16"/>
    <mergeCell ref="H16:I16"/>
    <mergeCell ref="J16:K16"/>
    <mergeCell ref="P16:Q16"/>
    <mergeCell ref="R16:S16"/>
    <mergeCell ref="T16:U16"/>
    <mergeCell ref="V16:W16"/>
    <mergeCell ref="AR16:AS16"/>
    <mergeCell ref="X16:Y16"/>
    <mergeCell ref="Z16:AA16"/>
    <mergeCell ref="AB16:AC16"/>
    <mergeCell ref="AD16:AE16"/>
    <mergeCell ref="AN16:AO16"/>
    <mergeCell ref="AJ16:AK16"/>
    <mergeCell ref="AP16:AQ16"/>
    <mergeCell ref="AN15:AQ15"/>
    <mergeCell ref="W7:AG7"/>
    <mergeCell ref="W6:AG6"/>
    <mergeCell ref="D15:O15"/>
    <mergeCell ref="AL16:AM16"/>
    <mergeCell ref="AF16:AG16"/>
    <mergeCell ref="AH16:AI16"/>
    <mergeCell ref="AL15:AM15"/>
    <mergeCell ref="X11:AG11"/>
    <mergeCell ref="AH15:AK15"/>
    <mergeCell ref="L16:M16"/>
    <mergeCell ref="N16:O16"/>
    <mergeCell ref="X12:AG12"/>
    <mergeCell ref="P15:AC15"/>
  </mergeCells>
  <printOptions horizontalCentered="1"/>
  <pageMargins left="0.11811023622047245" right="0.11811023622047245" top="0.15748031496062992" bottom="0.15748031496062992" header="0.31496062992125984" footer="0.31496062992125984"/>
  <pageSetup paperSize="8" scale="2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X84"/>
  <sheetViews>
    <sheetView view="pageBreakPreview" topLeftCell="A73" zoomScaleNormal="100" zoomScaleSheetLayoutView="100" workbookViewId="0">
      <selection activeCell="M19" sqref="M19"/>
    </sheetView>
  </sheetViews>
  <sheetFormatPr defaultColWidth="9.140625" defaultRowHeight="15.75" outlineLevelRow="1"/>
  <cols>
    <col min="1" max="1" width="10.28515625" style="1" customWidth="1"/>
    <col min="2" max="2" width="29.85546875" style="1" customWidth="1"/>
    <col min="3" max="4" width="13" style="1" customWidth="1"/>
    <col min="5" max="5" width="16.42578125" style="1" customWidth="1"/>
    <col min="6" max="6" width="11.140625" style="1" customWidth="1"/>
    <col min="7" max="7" width="13.7109375" style="1" customWidth="1"/>
    <col min="8" max="8" width="13.28515625" style="1" customWidth="1"/>
    <col min="9" max="9" width="13.7109375" style="1" customWidth="1"/>
    <col min="10" max="10" width="13.28515625" style="1" customWidth="1"/>
    <col min="11" max="11" width="13.7109375" style="1" customWidth="1"/>
    <col min="12" max="12" width="13.28515625" style="1" customWidth="1"/>
    <col min="13" max="13" width="13.7109375" style="1" customWidth="1"/>
    <col min="14" max="14" width="9.140625" style="1"/>
    <col min="15" max="15" width="11.140625" style="1" bestFit="1" customWidth="1"/>
    <col min="16" max="16384" width="9.140625" style="1"/>
  </cols>
  <sheetData>
    <row r="1" spans="1:16" s="126" customFormat="1" ht="12">
      <c r="L1" s="67" t="s">
        <v>840</v>
      </c>
    </row>
    <row r="2" spans="1:16" s="126" customFormat="1" ht="24" customHeight="1">
      <c r="J2" s="14"/>
      <c r="K2" s="14"/>
      <c r="L2" s="392" t="s">
        <v>11</v>
      </c>
      <c r="M2" s="392"/>
    </row>
    <row r="3" spans="1:16" s="7" customFormat="1" ht="25.5" customHeight="1">
      <c r="A3" s="393" t="s">
        <v>911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</row>
    <row r="4" spans="1:16" s="7" customFormat="1" ht="11.25" customHeight="1">
      <c r="A4" s="162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05"/>
      <c r="N4" s="1"/>
    </row>
    <row r="5" spans="1:16" s="7" customFormat="1" ht="13.5">
      <c r="E5" s="8" t="s">
        <v>842</v>
      </c>
      <c r="F5" s="54" t="s">
        <v>84</v>
      </c>
      <c r="G5" s="44" t="s">
        <v>610</v>
      </c>
      <c r="H5" s="43" t="s">
        <v>1044</v>
      </c>
      <c r="I5" s="7" t="s">
        <v>934</v>
      </c>
      <c r="M5" s="105"/>
      <c r="N5" s="126"/>
    </row>
    <row r="6" spans="1:16" ht="11.25" customHeight="1">
      <c r="M6" s="105"/>
      <c r="N6" s="161"/>
    </row>
    <row r="7" spans="1:16" s="7" customFormat="1">
      <c r="D7" s="8" t="s">
        <v>12</v>
      </c>
      <c r="E7" s="395" t="s">
        <v>943</v>
      </c>
      <c r="F7" s="395"/>
      <c r="G7" s="395"/>
      <c r="H7" s="395"/>
      <c r="I7" s="395"/>
      <c r="J7" s="395"/>
      <c r="K7" s="395"/>
      <c r="M7" s="105"/>
      <c r="N7" s="1"/>
    </row>
    <row r="8" spans="1:16" s="161" customFormat="1" ht="11.25">
      <c r="E8" s="396" t="s">
        <v>13</v>
      </c>
      <c r="F8" s="396"/>
      <c r="G8" s="396"/>
      <c r="H8" s="396"/>
      <c r="I8" s="396"/>
      <c r="J8" s="396"/>
      <c r="K8" s="396"/>
      <c r="M8" s="339"/>
      <c r="N8" s="339"/>
    </row>
    <row r="9" spans="1:16" ht="11.25" customHeight="1">
      <c r="M9" s="105"/>
    </row>
    <row r="10" spans="1:16" s="7" customFormat="1" ht="13.5">
      <c r="F10" s="8" t="s">
        <v>14</v>
      </c>
      <c r="G10" s="43" t="s">
        <v>1044</v>
      </c>
      <c r="H10" s="7" t="s">
        <v>15</v>
      </c>
      <c r="M10" s="107"/>
      <c r="N10" s="126"/>
    </row>
    <row r="11" spans="1:16" ht="11.25" customHeight="1"/>
    <row r="12" spans="1:16" s="7" customFormat="1" ht="12.75" customHeight="1">
      <c r="E12" s="8" t="s">
        <v>16</v>
      </c>
      <c r="F12" s="391" t="s">
        <v>942</v>
      </c>
      <c r="G12" s="391"/>
      <c r="H12" s="391"/>
      <c r="I12" s="391"/>
      <c r="J12" s="391"/>
      <c r="K12" s="391"/>
    </row>
    <row r="13" spans="1:16" s="161" customFormat="1" ht="11.25">
      <c r="F13" s="396" t="s">
        <v>17</v>
      </c>
      <c r="G13" s="396"/>
      <c r="H13" s="396"/>
      <c r="I13" s="396"/>
      <c r="J13" s="396"/>
      <c r="K13" s="396"/>
    </row>
    <row r="14" spans="1:16" ht="11.25" customHeight="1"/>
    <row r="15" spans="1:16" s="126" customFormat="1" ht="30" customHeight="1">
      <c r="A15" s="270" t="s">
        <v>20</v>
      </c>
      <c r="B15" s="270" t="s">
        <v>21</v>
      </c>
      <c r="C15" s="270" t="s">
        <v>18</v>
      </c>
      <c r="D15" s="270" t="s">
        <v>67</v>
      </c>
      <c r="E15" s="270" t="s">
        <v>68</v>
      </c>
      <c r="F15" s="397" t="s">
        <v>69</v>
      </c>
      <c r="G15" s="398"/>
      <c r="H15" s="397" t="s">
        <v>70</v>
      </c>
      <c r="I15" s="398"/>
      <c r="J15" s="273" t="s">
        <v>71</v>
      </c>
      <c r="K15" s="275"/>
      <c r="L15" s="273" t="s">
        <v>72</v>
      </c>
      <c r="M15" s="275"/>
      <c r="O15" s="278"/>
      <c r="P15" s="278"/>
    </row>
    <row r="16" spans="1:16" s="126" customFormat="1" ht="45.75" customHeight="1">
      <c r="A16" s="276"/>
      <c r="B16" s="276"/>
      <c r="C16" s="276"/>
      <c r="D16" s="276"/>
      <c r="E16" s="272"/>
      <c r="F16" s="242" t="s">
        <v>1063</v>
      </c>
      <c r="G16" s="242" t="s">
        <v>841</v>
      </c>
      <c r="H16" s="242" t="s">
        <v>1064</v>
      </c>
      <c r="I16" s="242" t="s">
        <v>841</v>
      </c>
      <c r="J16" s="242" t="s">
        <v>1064</v>
      </c>
      <c r="K16" s="242" t="s">
        <v>841</v>
      </c>
      <c r="L16" s="242" t="s">
        <v>1064</v>
      </c>
      <c r="M16" s="242" t="s">
        <v>841</v>
      </c>
    </row>
    <row r="17" spans="1:24" s="126" customFormat="1" ht="12.75" customHeight="1">
      <c r="A17" s="68">
        <v>1</v>
      </c>
      <c r="B17" s="68">
        <v>2</v>
      </c>
      <c r="C17" s="68">
        <v>3</v>
      </c>
      <c r="D17" s="68">
        <v>4</v>
      </c>
      <c r="E17" s="68">
        <v>5</v>
      </c>
      <c r="F17" s="68">
        <v>6</v>
      </c>
      <c r="G17" s="68">
        <v>7</v>
      </c>
      <c r="H17" s="68">
        <v>8</v>
      </c>
      <c r="I17" s="68">
        <v>9</v>
      </c>
      <c r="J17" s="68">
        <v>10</v>
      </c>
      <c r="K17" s="68">
        <v>11</v>
      </c>
      <c r="L17" s="68">
        <v>12</v>
      </c>
      <c r="M17" s="68">
        <v>13</v>
      </c>
    </row>
    <row r="18" spans="1:24" s="136" customFormat="1" ht="24">
      <c r="A18" s="216">
        <v>0</v>
      </c>
      <c r="B18" s="216" t="s">
        <v>10</v>
      </c>
      <c r="C18" s="216" t="s">
        <v>866</v>
      </c>
      <c r="D18" s="217" t="s">
        <v>874</v>
      </c>
      <c r="E18" s="217" t="s">
        <v>874</v>
      </c>
      <c r="F18" s="217" t="s">
        <v>874</v>
      </c>
      <c r="G18" s="217" t="s">
        <v>874</v>
      </c>
      <c r="H18" s="217" t="s">
        <v>874</v>
      </c>
      <c r="I18" s="217" t="s">
        <v>874</v>
      </c>
      <c r="J18" s="217" t="s">
        <v>874</v>
      </c>
      <c r="K18" s="217" t="s">
        <v>874</v>
      </c>
      <c r="L18" s="217" t="s">
        <v>874</v>
      </c>
      <c r="M18" s="217" t="s">
        <v>874</v>
      </c>
      <c r="N18"/>
      <c r="O18"/>
      <c r="P18"/>
      <c r="Q18"/>
      <c r="R18"/>
      <c r="S18"/>
      <c r="T18"/>
      <c r="U18" s="138"/>
      <c r="V18" s="138"/>
      <c r="W18" s="138"/>
      <c r="X18" s="138"/>
    </row>
    <row r="19" spans="1:24" s="161" customFormat="1" ht="24">
      <c r="A19" s="147" t="s">
        <v>843</v>
      </c>
      <c r="B19" s="148" t="s">
        <v>844</v>
      </c>
      <c r="C19" s="147" t="s">
        <v>866</v>
      </c>
      <c r="D19" s="141" t="s">
        <v>874</v>
      </c>
      <c r="E19" s="141" t="s">
        <v>874</v>
      </c>
      <c r="F19" s="141" t="s">
        <v>874</v>
      </c>
      <c r="G19" s="141" t="s">
        <v>874</v>
      </c>
      <c r="H19" s="141" t="s">
        <v>874</v>
      </c>
      <c r="I19" s="141" t="s">
        <v>874</v>
      </c>
      <c r="J19" s="141" t="s">
        <v>874</v>
      </c>
      <c r="K19" s="141" t="s">
        <v>874</v>
      </c>
      <c r="L19" s="141" t="s">
        <v>874</v>
      </c>
      <c r="M19" s="141" t="s">
        <v>874</v>
      </c>
      <c r="N19"/>
      <c r="O19"/>
      <c r="P19"/>
      <c r="Q19"/>
      <c r="R19"/>
      <c r="S19"/>
      <c r="T19"/>
      <c r="U19" s="69"/>
      <c r="V19" s="69"/>
      <c r="W19" s="69"/>
      <c r="X19" s="69"/>
    </row>
    <row r="20" spans="1:24" s="161" customFormat="1" ht="24">
      <c r="A20" s="147" t="s">
        <v>845</v>
      </c>
      <c r="B20" s="148" t="s">
        <v>846</v>
      </c>
      <c r="C20" s="147" t="s">
        <v>866</v>
      </c>
      <c r="D20" s="141" t="s">
        <v>874</v>
      </c>
      <c r="E20" s="141" t="s">
        <v>874</v>
      </c>
      <c r="F20" s="141" t="s">
        <v>874</v>
      </c>
      <c r="G20" s="141" t="s">
        <v>874</v>
      </c>
      <c r="H20" s="141" t="s">
        <v>874</v>
      </c>
      <c r="I20" s="141" t="s">
        <v>874</v>
      </c>
      <c r="J20" s="141" t="s">
        <v>874</v>
      </c>
      <c r="K20" s="141" t="s">
        <v>874</v>
      </c>
      <c r="L20" s="141" t="s">
        <v>874</v>
      </c>
      <c r="M20" s="141" t="s">
        <v>874</v>
      </c>
      <c r="N20"/>
      <c r="O20"/>
      <c r="P20"/>
      <c r="Q20"/>
      <c r="R20"/>
      <c r="S20"/>
      <c r="T20"/>
      <c r="U20" s="69"/>
      <c r="V20" s="69"/>
      <c r="W20" s="69"/>
      <c r="X20" s="69"/>
    </row>
    <row r="21" spans="1:24" s="161" customFormat="1" ht="48">
      <c r="A21" s="147" t="s">
        <v>944</v>
      </c>
      <c r="B21" s="148" t="s">
        <v>945</v>
      </c>
      <c r="C21" s="147" t="s">
        <v>866</v>
      </c>
      <c r="D21" s="141" t="s">
        <v>874</v>
      </c>
      <c r="E21" s="141" t="s">
        <v>874</v>
      </c>
      <c r="F21" s="141" t="s">
        <v>874</v>
      </c>
      <c r="G21" s="141" t="s">
        <v>874</v>
      </c>
      <c r="H21" s="141" t="s">
        <v>874</v>
      </c>
      <c r="I21" s="141" t="s">
        <v>874</v>
      </c>
      <c r="J21" s="141" t="s">
        <v>874</v>
      </c>
      <c r="K21" s="141" t="s">
        <v>874</v>
      </c>
      <c r="L21" s="141" t="s">
        <v>874</v>
      </c>
      <c r="M21" s="141" t="s">
        <v>874</v>
      </c>
      <c r="N21"/>
      <c r="O21"/>
      <c r="P21"/>
      <c r="Q21"/>
      <c r="R21"/>
      <c r="S21"/>
      <c r="T21"/>
      <c r="U21" s="69"/>
      <c r="V21" s="69"/>
      <c r="W21" s="69"/>
      <c r="X21" s="69"/>
    </row>
    <row r="22" spans="1:24" s="161" customFormat="1" ht="24">
      <c r="A22" s="147" t="s">
        <v>847</v>
      </c>
      <c r="B22" s="148" t="s">
        <v>848</v>
      </c>
      <c r="C22" s="147" t="s">
        <v>866</v>
      </c>
      <c r="D22" s="141" t="s">
        <v>874</v>
      </c>
      <c r="E22" s="141" t="s">
        <v>874</v>
      </c>
      <c r="F22" s="141" t="s">
        <v>874</v>
      </c>
      <c r="G22" s="141" t="s">
        <v>874</v>
      </c>
      <c r="H22" s="141" t="s">
        <v>874</v>
      </c>
      <c r="I22" s="141" t="s">
        <v>874</v>
      </c>
      <c r="J22" s="141" t="s">
        <v>874</v>
      </c>
      <c r="K22" s="141" t="s">
        <v>874</v>
      </c>
      <c r="L22" s="141" t="s">
        <v>874</v>
      </c>
      <c r="M22" s="141" t="s">
        <v>874</v>
      </c>
      <c r="N22"/>
      <c r="O22"/>
      <c r="P22"/>
      <c r="Q22"/>
      <c r="R22"/>
      <c r="S22"/>
      <c r="T22"/>
      <c r="U22" s="69"/>
      <c r="V22" s="69"/>
      <c r="W22" s="69"/>
      <c r="X22" s="69"/>
    </row>
    <row r="23" spans="1:24" s="161" customFormat="1" ht="36">
      <c r="A23" s="147" t="s">
        <v>946</v>
      </c>
      <c r="B23" s="148" t="s">
        <v>947</v>
      </c>
      <c r="C23" s="147" t="s">
        <v>866</v>
      </c>
      <c r="D23" s="141" t="s">
        <v>874</v>
      </c>
      <c r="E23" s="141" t="s">
        <v>874</v>
      </c>
      <c r="F23" s="141" t="s">
        <v>874</v>
      </c>
      <c r="G23" s="141" t="s">
        <v>874</v>
      </c>
      <c r="H23" s="141" t="s">
        <v>874</v>
      </c>
      <c r="I23" s="141" t="s">
        <v>874</v>
      </c>
      <c r="J23" s="141" t="s">
        <v>874</v>
      </c>
      <c r="K23" s="141" t="s">
        <v>874</v>
      </c>
      <c r="L23" s="141" t="s">
        <v>874</v>
      </c>
      <c r="M23" s="141" t="s">
        <v>874</v>
      </c>
      <c r="N23"/>
      <c r="O23"/>
      <c r="P23"/>
      <c r="Q23"/>
      <c r="R23"/>
      <c r="S23"/>
      <c r="T23"/>
      <c r="U23" s="69"/>
      <c r="V23" s="69"/>
      <c r="W23" s="69"/>
      <c r="X23" s="69"/>
    </row>
    <row r="24" spans="1:24" s="161" customFormat="1" ht="24">
      <c r="A24" s="147" t="s">
        <v>849</v>
      </c>
      <c r="B24" s="148" t="s">
        <v>850</v>
      </c>
      <c r="C24" s="147" t="s">
        <v>866</v>
      </c>
      <c r="D24" s="141" t="s">
        <v>874</v>
      </c>
      <c r="E24" s="141" t="s">
        <v>874</v>
      </c>
      <c r="F24" s="141" t="s">
        <v>874</v>
      </c>
      <c r="G24" s="141" t="s">
        <v>874</v>
      </c>
      <c r="H24" s="141" t="s">
        <v>874</v>
      </c>
      <c r="I24" s="141" t="s">
        <v>874</v>
      </c>
      <c r="J24" s="141" t="s">
        <v>874</v>
      </c>
      <c r="K24" s="141" t="s">
        <v>874</v>
      </c>
      <c r="L24" s="141" t="s">
        <v>874</v>
      </c>
      <c r="M24" s="141" t="s">
        <v>874</v>
      </c>
      <c r="N24"/>
      <c r="O24"/>
      <c r="P24"/>
      <c r="Q24"/>
      <c r="R24"/>
      <c r="S24"/>
      <c r="T24"/>
      <c r="U24" s="69"/>
      <c r="V24" s="69"/>
      <c r="W24" s="69"/>
      <c r="X24" s="69"/>
    </row>
    <row r="25" spans="1:24" s="161" customFormat="1" ht="24">
      <c r="A25" s="216" t="s">
        <v>948</v>
      </c>
      <c r="B25" s="228" t="s">
        <v>949</v>
      </c>
      <c r="C25" s="216" t="s">
        <v>866</v>
      </c>
      <c r="D25" s="220" t="s">
        <v>874</v>
      </c>
      <c r="E25" s="220" t="s">
        <v>874</v>
      </c>
      <c r="F25" s="220" t="s">
        <v>874</v>
      </c>
      <c r="G25" s="220" t="s">
        <v>874</v>
      </c>
      <c r="H25" s="220" t="s">
        <v>874</v>
      </c>
      <c r="I25" s="220" t="s">
        <v>874</v>
      </c>
      <c r="J25" s="220" t="s">
        <v>874</v>
      </c>
      <c r="K25" s="220" t="s">
        <v>874</v>
      </c>
      <c r="L25" s="220" t="s">
        <v>874</v>
      </c>
      <c r="M25" s="220" t="s">
        <v>874</v>
      </c>
      <c r="N25"/>
      <c r="O25"/>
      <c r="P25"/>
      <c r="Q25"/>
      <c r="R25"/>
      <c r="S25"/>
      <c r="T25"/>
      <c r="U25" s="69"/>
      <c r="V25" s="69"/>
      <c r="W25" s="69"/>
      <c r="X25" s="69"/>
    </row>
    <row r="26" spans="1:24" s="161" customFormat="1" ht="24" hidden="1" outlineLevel="1">
      <c r="A26" s="218" t="s">
        <v>87</v>
      </c>
      <c r="B26" s="229" t="s">
        <v>851</v>
      </c>
      <c r="C26" s="218" t="s">
        <v>866</v>
      </c>
      <c r="D26" s="225" t="s">
        <v>874</v>
      </c>
      <c r="E26" s="225" t="s">
        <v>874</v>
      </c>
      <c r="F26" s="225" t="s">
        <v>874</v>
      </c>
      <c r="G26" s="225" t="s">
        <v>874</v>
      </c>
      <c r="H26" s="225" t="s">
        <v>874</v>
      </c>
      <c r="I26" s="225" t="s">
        <v>874</v>
      </c>
      <c r="J26" s="225" t="s">
        <v>874</v>
      </c>
      <c r="K26" s="225" t="s">
        <v>874</v>
      </c>
      <c r="L26" s="225" t="s">
        <v>874</v>
      </c>
      <c r="M26" s="225" t="s">
        <v>874</v>
      </c>
      <c r="N26"/>
      <c r="O26"/>
      <c r="P26"/>
      <c r="Q26"/>
      <c r="R26"/>
      <c r="S26"/>
      <c r="T26"/>
      <c r="U26" s="69"/>
      <c r="V26" s="69"/>
      <c r="W26" s="69"/>
      <c r="X26" s="69"/>
    </row>
    <row r="27" spans="1:24" s="161" customFormat="1" ht="36" hidden="1" outlineLevel="1">
      <c r="A27" s="227" t="s">
        <v>89</v>
      </c>
      <c r="B27" s="230" t="s">
        <v>852</v>
      </c>
      <c r="C27" s="227" t="s">
        <v>866</v>
      </c>
      <c r="D27" s="141" t="s">
        <v>874</v>
      </c>
      <c r="E27" s="141" t="s">
        <v>874</v>
      </c>
      <c r="F27" s="141" t="s">
        <v>874</v>
      </c>
      <c r="G27" s="141" t="s">
        <v>874</v>
      </c>
      <c r="H27" s="141" t="s">
        <v>874</v>
      </c>
      <c r="I27" s="141" t="s">
        <v>874</v>
      </c>
      <c r="J27" s="141" t="s">
        <v>874</v>
      </c>
      <c r="K27" s="141" t="s">
        <v>874</v>
      </c>
      <c r="L27" s="141" t="s">
        <v>874</v>
      </c>
      <c r="M27" s="141" t="s">
        <v>874</v>
      </c>
      <c r="N27"/>
      <c r="O27"/>
      <c r="P27"/>
      <c r="Q27"/>
      <c r="R27"/>
      <c r="S27"/>
      <c r="T27"/>
      <c r="U27" s="69"/>
      <c r="V27" s="69"/>
      <c r="W27" s="69"/>
      <c r="X27" s="69"/>
    </row>
    <row r="28" spans="1:24" s="161" customFormat="1" ht="60" hidden="1" outlineLevel="1">
      <c r="A28" s="147" t="s">
        <v>493</v>
      </c>
      <c r="B28" s="148" t="s">
        <v>853</v>
      </c>
      <c r="C28" s="147" t="s">
        <v>866</v>
      </c>
      <c r="D28" s="141" t="s">
        <v>874</v>
      </c>
      <c r="E28" s="141" t="s">
        <v>874</v>
      </c>
      <c r="F28" s="141" t="s">
        <v>874</v>
      </c>
      <c r="G28" s="141" t="s">
        <v>874</v>
      </c>
      <c r="H28" s="141" t="s">
        <v>874</v>
      </c>
      <c r="I28" s="141" t="s">
        <v>874</v>
      </c>
      <c r="J28" s="141" t="s">
        <v>874</v>
      </c>
      <c r="K28" s="141" t="s">
        <v>874</v>
      </c>
      <c r="L28" s="141" t="s">
        <v>874</v>
      </c>
      <c r="M28" s="141" t="s">
        <v>874</v>
      </c>
      <c r="N28"/>
      <c r="O28"/>
      <c r="P28"/>
      <c r="Q28"/>
      <c r="R28"/>
      <c r="S28"/>
      <c r="T28"/>
      <c r="U28" s="69"/>
      <c r="V28" s="69"/>
      <c r="W28" s="69"/>
      <c r="X28" s="69"/>
    </row>
    <row r="29" spans="1:24" s="161" customFormat="1" ht="60" hidden="1" outlineLevel="1">
      <c r="A29" s="147" t="s">
        <v>498</v>
      </c>
      <c r="B29" s="148" t="s">
        <v>854</v>
      </c>
      <c r="C29" s="147" t="s">
        <v>866</v>
      </c>
      <c r="D29" s="141" t="s">
        <v>874</v>
      </c>
      <c r="E29" s="141" t="s">
        <v>874</v>
      </c>
      <c r="F29" s="141" t="s">
        <v>874</v>
      </c>
      <c r="G29" s="141" t="s">
        <v>874</v>
      </c>
      <c r="H29" s="141" t="s">
        <v>874</v>
      </c>
      <c r="I29" s="141" t="s">
        <v>874</v>
      </c>
      <c r="J29" s="141" t="s">
        <v>874</v>
      </c>
      <c r="K29" s="141" t="s">
        <v>874</v>
      </c>
      <c r="L29" s="141" t="s">
        <v>874</v>
      </c>
      <c r="M29" s="141" t="s">
        <v>874</v>
      </c>
      <c r="N29"/>
      <c r="O29"/>
      <c r="P29"/>
      <c r="Q29"/>
      <c r="R29"/>
      <c r="S29"/>
      <c r="T29"/>
      <c r="U29" s="69"/>
      <c r="V29" s="69"/>
      <c r="W29" s="69"/>
      <c r="X29" s="69"/>
    </row>
    <row r="30" spans="1:24" s="161" customFormat="1" ht="48" hidden="1" outlineLevel="1">
      <c r="A30" s="147" t="s">
        <v>500</v>
      </c>
      <c r="B30" s="148" t="s">
        <v>950</v>
      </c>
      <c r="C30" s="147" t="s">
        <v>866</v>
      </c>
      <c r="D30" s="141" t="s">
        <v>874</v>
      </c>
      <c r="E30" s="141" t="s">
        <v>874</v>
      </c>
      <c r="F30" s="141" t="s">
        <v>874</v>
      </c>
      <c r="G30" s="141" t="s">
        <v>874</v>
      </c>
      <c r="H30" s="141" t="s">
        <v>874</v>
      </c>
      <c r="I30" s="141" t="s">
        <v>874</v>
      </c>
      <c r="J30" s="141" t="s">
        <v>874</v>
      </c>
      <c r="K30" s="141" t="s">
        <v>874</v>
      </c>
      <c r="L30" s="141" t="s">
        <v>874</v>
      </c>
      <c r="M30" s="141" t="s">
        <v>874</v>
      </c>
      <c r="N30"/>
      <c r="O30"/>
      <c r="P30"/>
      <c r="Q30"/>
      <c r="R30"/>
      <c r="S30"/>
      <c r="T30"/>
      <c r="U30" s="69"/>
      <c r="V30" s="69"/>
      <c r="W30" s="69"/>
      <c r="X30" s="69"/>
    </row>
    <row r="31" spans="1:24" s="161" customFormat="1" ht="84" hidden="1" outlineLevel="1">
      <c r="A31" s="227" t="s">
        <v>91</v>
      </c>
      <c r="B31" s="230" t="s">
        <v>951</v>
      </c>
      <c r="C31" s="227" t="s">
        <v>866</v>
      </c>
      <c r="D31" s="141" t="s">
        <v>874</v>
      </c>
      <c r="E31" s="141" t="s">
        <v>874</v>
      </c>
      <c r="F31" s="141" t="s">
        <v>874</v>
      </c>
      <c r="G31" s="141" t="s">
        <v>874</v>
      </c>
      <c r="H31" s="141" t="s">
        <v>874</v>
      </c>
      <c r="I31" s="141" t="s">
        <v>874</v>
      </c>
      <c r="J31" s="141" t="s">
        <v>874</v>
      </c>
      <c r="K31" s="141" t="s">
        <v>874</v>
      </c>
      <c r="L31" s="141" t="s">
        <v>874</v>
      </c>
      <c r="M31" s="141" t="s">
        <v>874</v>
      </c>
      <c r="N31"/>
      <c r="O31"/>
      <c r="P31"/>
      <c r="Q31"/>
      <c r="R31"/>
      <c r="S31"/>
      <c r="T31"/>
      <c r="U31" s="69"/>
      <c r="V31" s="69"/>
      <c r="W31" s="69"/>
      <c r="X31" s="69"/>
    </row>
    <row r="32" spans="1:24" s="161" customFormat="1" ht="60" hidden="1" outlineLevel="1">
      <c r="A32" s="147" t="s">
        <v>521</v>
      </c>
      <c r="B32" s="148" t="s">
        <v>855</v>
      </c>
      <c r="C32" s="147" t="s">
        <v>866</v>
      </c>
      <c r="D32" s="141" t="s">
        <v>874</v>
      </c>
      <c r="E32" s="141" t="s">
        <v>874</v>
      </c>
      <c r="F32" s="141" t="s">
        <v>874</v>
      </c>
      <c r="G32" s="141" t="s">
        <v>874</v>
      </c>
      <c r="H32" s="141" t="s">
        <v>874</v>
      </c>
      <c r="I32" s="141" t="s">
        <v>874</v>
      </c>
      <c r="J32" s="141" t="s">
        <v>874</v>
      </c>
      <c r="K32" s="141" t="s">
        <v>874</v>
      </c>
      <c r="L32" s="141" t="s">
        <v>874</v>
      </c>
      <c r="M32" s="141" t="s">
        <v>874</v>
      </c>
      <c r="N32"/>
      <c r="O32"/>
      <c r="P32"/>
      <c r="Q32"/>
      <c r="R32"/>
      <c r="S32"/>
      <c r="T32"/>
      <c r="U32" s="69"/>
      <c r="V32" s="69"/>
      <c r="W32" s="69"/>
      <c r="X32" s="69"/>
    </row>
    <row r="33" spans="1:24" s="161" customFormat="1" ht="72" hidden="1" outlineLevel="1">
      <c r="A33" s="147" t="s">
        <v>522</v>
      </c>
      <c r="B33" s="148" t="s">
        <v>952</v>
      </c>
      <c r="C33" s="147" t="s">
        <v>866</v>
      </c>
      <c r="D33" s="141" t="s">
        <v>874</v>
      </c>
      <c r="E33" s="141" t="s">
        <v>874</v>
      </c>
      <c r="F33" s="141" t="s">
        <v>874</v>
      </c>
      <c r="G33" s="141" t="s">
        <v>874</v>
      </c>
      <c r="H33" s="141" t="s">
        <v>874</v>
      </c>
      <c r="I33" s="141" t="s">
        <v>874</v>
      </c>
      <c r="J33" s="141" t="s">
        <v>874</v>
      </c>
      <c r="K33" s="141" t="s">
        <v>874</v>
      </c>
      <c r="L33" s="141" t="s">
        <v>874</v>
      </c>
      <c r="M33" s="141" t="s">
        <v>874</v>
      </c>
      <c r="N33"/>
      <c r="O33"/>
      <c r="P33"/>
      <c r="Q33"/>
      <c r="R33"/>
      <c r="S33"/>
      <c r="T33"/>
      <c r="U33" s="69"/>
      <c r="V33" s="69"/>
      <c r="W33" s="69"/>
      <c r="X33" s="69"/>
    </row>
    <row r="34" spans="1:24" s="161" customFormat="1" ht="36" hidden="1" outlineLevel="1">
      <c r="A34" s="227" t="s">
        <v>93</v>
      </c>
      <c r="B34" s="230" t="s">
        <v>953</v>
      </c>
      <c r="C34" s="227" t="s">
        <v>866</v>
      </c>
      <c r="D34" s="141" t="s">
        <v>874</v>
      </c>
      <c r="E34" s="141" t="s">
        <v>874</v>
      </c>
      <c r="F34" s="141" t="s">
        <v>874</v>
      </c>
      <c r="G34" s="141" t="s">
        <v>874</v>
      </c>
      <c r="H34" s="141" t="s">
        <v>874</v>
      </c>
      <c r="I34" s="141" t="s">
        <v>874</v>
      </c>
      <c r="J34" s="141" t="s">
        <v>874</v>
      </c>
      <c r="K34" s="141" t="s">
        <v>874</v>
      </c>
      <c r="L34" s="141" t="s">
        <v>874</v>
      </c>
      <c r="M34" s="141" t="s">
        <v>874</v>
      </c>
      <c r="N34"/>
      <c r="O34"/>
      <c r="P34"/>
      <c r="Q34"/>
      <c r="R34"/>
      <c r="S34"/>
      <c r="T34"/>
      <c r="U34" s="69"/>
      <c r="V34" s="69"/>
      <c r="W34" s="69"/>
      <c r="X34" s="69"/>
    </row>
    <row r="35" spans="1:24" s="161" customFormat="1" ht="60" hidden="1" outlineLevel="1">
      <c r="A35" s="147" t="s">
        <v>954</v>
      </c>
      <c r="B35" s="148" t="s">
        <v>955</v>
      </c>
      <c r="C35" s="147" t="s">
        <v>866</v>
      </c>
      <c r="D35" s="141" t="s">
        <v>874</v>
      </c>
      <c r="E35" s="141" t="s">
        <v>874</v>
      </c>
      <c r="F35" s="141" t="s">
        <v>874</v>
      </c>
      <c r="G35" s="141" t="s">
        <v>874</v>
      </c>
      <c r="H35" s="141" t="s">
        <v>874</v>
      </c>
      <c r="I35" s="141" t="s">
        <v>874</v>
      </c>
      <c r="J35" s="141" t="s">
        <v>874</v>
      </c>
      <c r="K35" s="141" t="s">
        <v>874</v>
      </c>
      <c r="L35" s="141" t="s">
        <v>874</v>
      </c>
      <c r="M35" s="141" t="s">
        <v>874</v>
      </c>
      <c r="N35"/>
      <c r="O35"/>
      <c r="P35"/>
      <c r="Q35"/>
      <c r="R35"/>
      <c r="S35"/>
      <c r="T35"/>
      <c r="U35" s="69"/>
      <c r="V35" s="69"/>
      <c r="W35" s="69"/>
      <c r="X35" s="69"/>
    </row>
    <row r="36" spans="1:24" s="161" customFormat="1" ht="36" hidden="1" outlineLevel="1">
      <c r="A36" s="147" t="s">
        <v>956</v>
      </c>
      <c r="B36" s="148" t="s">
        <v>957</v>
      </c>
      <c r="C36" s="147" t="s">
        <v>866</v>
      </c>
      <c r="D36" s="141" t="s">
        <v>874</v>
      </c>
      <c r="E36" s="141" t="s">
        <v>874</v>
      </c>
      <c r="F36" s="141" t="s">
        <v>874</v>
      </c>
      <c r="G36" s="141" t="s">
        <v>874</v>
      </c>
      <c r="H36" s="141" t="s">
        <v>874</v>
      </c>
      <c r="I36" s="141" t="s">
        <v>874</v>
      </c>
      <c r="J36" s="141" t="s">
        <v>874</v>
      </c>
      <c r="K36" s="141" t="s">
        <v>874</v>
      </c>
      <c r="L36" s="141" t="s">
        <v>874</v>
      </c>
      <c r="M36" s="141" t="s">
        <v>874</v>
      </c>
      <c r="N36"/>
      <c r="O36"/>
      <c r="P36"/>
      <c r="Q36"/>
      <c r="R36"/>
      <c r="S36"/>
      <c r="T36"/>
      <c r="U36" s="69"/>
      <c r="V36" s="69"/>
      <c r="W36" s="69"/>
      <c r="X36" s="69"/>
    </row>
    <row r="37" spans="1:24" s="161" customFormat="1" ht="48" hidden="1" outlineLevel="1">
      <c r="A37" s="227" t="s">
        <v>958</v>
      </c>
      <c r="B37" s="230" t="s">
        <v>959</v>
      </c>
      <c r="C37" s="227" t="s">
        <v>866</v>
      </c>
      <c r="D37" s="141" t="s">
        <v>874</v>
      </c>
      <c r="E37" s="141" t="s">
        <v>874</v>
      </c>
      <c r="F37" s="141" t="s">
        <v>874</v>
      </c>
      <c r="G37" s="141" t="s">
        <v>874</v>
      </c>
      <c r="H37" s="141" t="s">
        <v>874</v>
      </c>
      <c r="I37" s="141" t="s">
        <v>874</v>
      </c>
      <c r="J37" s="141" t="s">
        <v>874</v>
      </c>
      <c r="K37" s="141" t="s">
        <v>874</v>
      </c>
      <c r="L37" s="141" t="s">
        <v>874</v>
      </c>
      <c r="M37" s="141" t="s">
        <v>874</v>
      </c>
      <c r="N37"/>
      <c r="O37"/>
      <c r="P37"/>
      <c r="Q37"/>
      <c r="R37"/>
      <c r="S37"/>
      <c r="T37"/>
      <c r="U37" s="69"/>
      <c r="V37" s="69"/>
      <c r="W37" s="69"/>
      <c r="X37" s="69"/>
    </row>
    <row r="38" spans="1:24" s="161" customFormat="1" ht="108" hidden="1" outlineLevel="1">
      <c r="A38" s="147" t="s">
        <v>960</v>
      </c>
      <c r="B38" s="148" t="s">
        <v>961</v>
      </c>
      <c r="C38" s="147" t="s">
        <v>866</v>
      </c>
      <c r="D38" s="141" t="s">
        <v>874</v>
      </c>
      <c r="E38" s="141" t="s">
        <v>874</v>
      </c>
      <c r="F38" s="141" t="s">
        <v>874</v>
      </c>
      <c r="G38" s="141" t="s">
        <v>874</v>
      </c>
      <c r="H38" s="141" t="s">
        <v>874</v>
      </c>
      <c r="I38" s="141" t="s">
        <v>874</v>
      </c>
      <c r="J38" s="141" t="s">
        <v>874</v>
      </c>
      <c r="K38" s="141" t="s">
        <v>874</v>
      </c>
      <c r="L38" s="141" t="s">
        <v>874</v>
      </c>
      <c r="M38" s="141" t="s">
        <v>874</v>
      </c>
      <c r="N38"/>
      <c r="O38"/>
      <c r="P38"/>
      <c r="Q38"/>
      <c r="R38"/>
      <c r="S38"/>
      <c r="T38"/>
      <c r="U38" s="69"/>
      <c r="V38" s="69"/>
      <c r="W38" s="69"/>
      <c r="X38" s="69"/>
    </row>
    <row r="39" spans="1:24" s="161" customFormat="1" ht="84" hidden="1" outlineLevel="1">
      <c r="A39" s="147" t="s">
        <v>962</v>
      </c>
      <c r="B39" s="148" t="s">
        <v>963</v>
      </c>
      <c r="C39" s="147" t="s">
        <v>866</v>
      </c>
      <c r="D39" s="141" t="s">
        <v>874</v>
      </c>
      <c r="E39" s="141" t="s">
        <v>874</v>
      </c>
      <c r="F39" s="141" t="s">
        <v>874</v>
      </c>
      <c r="G39" s="141" t="s">
        <v>874</v>
      </c>
      <c r="H39" s="141" t="s">
        <v>874</v>
      </c>
      <c r="I39" s="141" t="s">
        <v>874</v>
      </c>
      <c r="J39" s="141" t="s">
        <v>874</v>
      </c>
      <c r="K39" s="141" t="s">
        <v>874</v>
      </c>
      <c r="L39" s="141" t="s">
        <v>874</v>
      </c>
      <c r="M39" s="141" t="s">
        <v>874</v>
      </c>
      <c r="N39"/>
      <c r="O39"/>
      <c r="P39"/>
      <c r="Q39"/>
      <c r="R39"/>
      <c r="S39"/>
      <c r="T39"/>
      <c r="U39" s="69"/>
      <c r="V39" s="69"/>
      <c r="W39" s="69"/>
      <c r="X39" s="69"/>
    </row>
    <row r="40" spans="1:24" s="161" customFormat="1" ht="96" hidden="1" outlineLevel="1">
      <c r="A40" s="147" t="s">
        <v>964</v>
      </c>
      <c r="B40" s="148" t="s">
        <v>965</v>
      </c>
      <c r="C40" s="147" t="s">
        <v>866</v>
      </c>
      <c r="D40" s="141" t="s">
        <v>874</v>
      </c>
      <c r="E40" s="141" t="s">
        <v>874</v>
      </c>
      <c r="F40" s="141" t="s">
        <v>874</v>
      </c>
      <c r="G40" s="141" t="s">
        <v>874</v>
      </c>
      <c r="H40" s="141" t="s">
        <v>874</v>
      </c>
      <c r="I40" s="141" t="s">
        <v>874</v>
      </c>
      <c r="J40" s="141" t="s">
        <v>874</v>
      </c>
      <c r="K40" s="141" t="s">
        <v>874</v>
      </c>
      <c r="L40" s="141" t="s">
        <v>874</v>
      </c>
      <c r="M40" s="141" t="s">
        <v>874</v>
      </c>
      <c r="N40"/>
      <c r="O40"/>
      <c r="P40"/>
      <c r="Q40"/>
      <c r="R40"/>
      <c r="S40"/>
      <c r="T40"/>
      <c r="U40" s="69"/>
      <c r="V40" s="69"/>
      <c r="W40" s="69"/>
      <c r="X40" s="69"/>
    </row>
    <row r="41" spans="1:24" s="161" customFormat="1" ht="36" collapsed="1">
      <c r="A41" s="222" t="s">
        <v>95</v>
      </c>
      <c r="B41" s="226" t="s">
        <v>856</v>
      </c>
      <c r="C41" s="222" t="s">
        <v>866</v>
      </c>
      <c r="D41" s="223" t="s">
        <v>874</v>
      </c>
      <c r="E41" s="223" t="s">
        <v>874</v>
      </c>
      <c r="F41" s="223" t="s">
        <v>874</v>
      </c>
      <c r="G41" s="223" t="s">
        <v>874</v>
      </c>
      <c r="H41" s="223" t="s">
        <v>874</v>
      </c>
      <c r="I41" s="223" t="s">
        <v>874</v>
      </c>
      <c r="J41" s="223" t="s">
        <v>874</v>
      </c>
      <c r="K41" s="223" t="s">
        <v>874</v>
      </c>
      <c r="L41" s="223" t="s">
        <v>874</v>
      </c>
      <c r="M41" s="223" t="s">
        <v>874</v>
      </c>
      <c r="N41"/>
      <c r="O41"/>
      <c r="P41"/>
      <c r="Q41"/>
      <c r="R41"/>
      <c r="S41"/>
      <c r="T41"/>
      <c r="U41" s="69"/>
      <c r="V41" s="69"/>
      <c r="W41" s="69"/>
      <c r="X41" s="69"/>
    </row>
    <row r="42" spans="1:24" s="161" customFormat="1" ht="60">
      <c r="A42" s="222" t="s">
        <v>526</v>
      </c>
      <c r="B42" s="226" t="s">
        <v>966</v>
      </c>
      <c r="C42" s="222" t="s">
        <v>866</v>
      </c>
      <c r="D42" s="223" t="s">
        <v>874</v>
      </c>
      <c r="E42" s="223" t="s">
        <v>874</v>
      </c>
      <c r="F42" s="223" t="s">
        <v>874</v>
      </c>
      <c r="G42" s="223" t="s">
        <v>874</v>
      </c>
      <c r="H42" s="223" t="s">
        <v>874</v>
      </c>
      <c r="I42" s="223" t="s">
        <v>874</v>
      </c>
      <c r="J42" s="223" t="s">
        <v>874</v>
      </c>
      <c r="K42" s="223" t="s">
        <v>874</v>
      </c>
      <c r="L42" s="223" t="s">
        <v>874</v>
      </c>
      <c r="M42" s="223" t="s">
        <v>874</v>
      </c>
      <c r="N42"/>
      <c r="O42"/>
      <c r="P42"/>
      <c r="Q42"/>
      <c r="R42"/>
      <c r="S42"/>
      <c r="T42"/>
      <c r="U42" s="69"/>
      <c r="V42" s="69"/>
      <c r="W42" s="69"/>
      <c r="X42" s="69"/>
    </row>
    <row r="43" spans="1:24" s="161" customFormat="1" ht="24">
      <c r="A43" s="219" t="s">
        <v>528</v>
      </c>
      <c r="B43" s="231" t="s">
        <v>857</v>
      </c>
      <c r="C43" s="219" t="s">
        <v>866</v>
      </c>
      <c r="D43" s="220" t="s">
        <v>874</v>
      </c>
      <c r="E43" s="220" t="s">
        <v>874</v>
      </c>
      <c r="F43" s="220" t="s">
        <v>874</v>
      </c>
      <c r="G43" s="220" t="s">
        <v>874</v>
      </c>
      <c r="H43" s="220" t="s">
        <v>874</v>
      </c>
      <c r="I43" s="220" t="s">
        <v>874</v>
      </c>
      <c r="J43" s="220" t="s">
        <v>874</v>
      </c>
      <c r="K43" s="220" t="s">
        <v>874</v>
      </c>
      <c r="L43" s="220" t="s">
        <v>874</v>
      </c>
      <c r="M43" s="220" t="s">
        <v>874</v>
      </c>
      <c r="N43"/>
      <c r="O43"/>
      <c r="P43"/>
      <c r="Q43"/>
      <c r="R43"/>
      <c r="S43"/>
      <c r="T43"/>
      <c r="U43" s="69"/>
      <c r="V43" s="69"/>
      <c r="W43" s="69"/>
      <c r="X43" s="69"/>
    </row>
    <row r="44" spans="1:24" s="161" customFormat="1" ht="72">
      <c r="A44" s="147" t="s">
        <v>530</v>
      </c>
      <c r="B44" s="148" t="s">
        <v>967</v>
      </c>
      <c r="C44" s="147" t="s">
        <v>968</v>
      </c>
      <c r="D44" s="111" t="s">
        <v>874</v>
      </c>
      <c r="E44" s="111" t="s">
        <v>874</v>
      </c>
      <c r="F44" s="111" t="s">
        <v>874</v>
      </c>
      <c r="G44" s="141" t="s">
        <v>874</v>
      </c>
      <c r="H44" s="141" t="s">
        <v>874</v>
      </c>
      <c r="I44" s="141" t="s">
        <v>874</v>
      </c>
      <c r="J44" s="141" t="s">
        <v>874</v>
      </c>
      <c r="K44" s="141" t="s">
        <v>874</v>
      </c>
      <c r="L44" s="141" t="s">
        <v>874</v>
      </c>
      <c r="M44" s="141" t="s">
        <v>874</v>
      </c>
      <c r="N44"/>
      <c r="O44"/>
      <c r="P44"/>
      <c r="Q44"/>
      <c r="R44"/>
      <c r="S44"/>
      <c r="T44"/>
      <c r="U44" s="69"/>
      <c r="V44" s="69"/>
      <c r="W44" s="69"/>
      <c r="X44" s="69"/>
    </row>
    <row r="45" spans="1:24" s="161" customFormat="1" ht="72">
      <c r="A45" s="147" t="s">
        <v>531</v>
      </c>
      <c r="B45" s="148" t="s">
        <v>969</v>
      </c>
      <c r="C45" s="147" t="s">
        <v>970</v>
      </c>
      <c r="D45" s="111" t="s">
        <v>874</v>
      </c>
      <c r="E45" s="111" t="s">
        <v>874</v>
      </c>
      <c r="F45" s="111" t="s">
        <v>874</v>
      </c>
      <c r="G45" s="141" t="s">
        <v>874</v>
      </c>
      <c r="H45" s="141" t="s">
        <v>874</v>
      </c>
      <c r="I45" s="141" t="s">
        <v>874</v>
      </c>
      <c r="J45" s="141" t="s">
        <v>874</v>
      </c>
      <c r="K45" s="141" t="s">
        <v>874</v>
      </c>
      <c r="L45" s="141" t="s">
        <v>874</v>
      </c>
      <c r="M45" s="141" t="s">
        <v>874</v>
      </c>
      <c r="N45"/>
      <c r="O45"/>
      <c r="P45"/>
      <c r="Q45"/>
      <c r="R45"/>
      <c r="S45"/>
      <c r="T45"/>
      <c r="U45" s="69"/>
      <c r="V45" s="69"/>
      <c r="W45" s="69"/>
      <c r="X45" s="69"/>
    </row>
    <row r="46" spans="1:24" s="161" customFormat="1" ht="72">
      <c r="A46" s="147" t="s">
        <v>532</v>
      </c>
      <c r="B46" s="148" t="s">
        <v>971</v>
      </c>
      <c r="C46" s="147" t="s">
        <v>972</v>
      </c>
      <c r="D46" s="111" t="s">
        <v>874</v>
      </c>
      <c r="E46" s="111" t="s">
        <v>874</v>
      </c>
      <c r="F46" s="111" t="s">
        <v>874</v>
      </c>
      <c r="G46" s="141" t="s">
        <v>874</v>
      </c>
      <c r="H46" s="141" t="s">
        <v>874</v>
      </c>
      <c r="I46" s="141" t="s">
        <v>874</v>
      </c>
      <c r="J46" s="141" t="s">
        <v>874</v>
      </c>
      <c r="K46" s="141" t="s">
        <v>874</v>
      </c>
      <c r="L46" s="141" t="s">
        <v>874</v>
      </c>
      <c r="M46" s="141" t="s">
        <v>874</v>
      </c>
      <c r="N46"/>
      <c r="O46"/>
      <c r="P46"/>
      <c r="Q46"/>
      <c r="R46"/>
      <c r="S46"/>
      <c r="T46"/>
      <c r="U46" s="69"/>
      <c r="V46" s="69"/>
      <c r="W46" s="69"/>
      <c r="X46" s="69"/>
    </row>
    <row r="47" spans="1:24" s="161" customFormat="1" ht="48">
      <c r="A47" s="219" t="s">
        <v>533</v>
      </c>
      <c r="B47" s="231" t="s">
        <v>973</v>
      </c>
      <c r="C47" s="219" t="s">
        <v>866</v>
      </c>
      <c r="D47" s="220" t="s">
        <v>874</v>
      </c>
      <c r="E47" s="220" t="s">
        <v>874</v>
      </c>
      <c r="F47" s="220" t="s">
        <v>874</v>
      </c>
      <c r="G47" s="220" t="s">
        <v>874</v>
      </c>
      <c r="H47" s="220" t="s">
        <v>874</v>
      </c>
      <c r="I47" s="220" t="s">
        <v>874</v>
      </c>
      <c r="J47" s="220" t="s">
        <v>874</v>
      </c>
      <c r="K47" s="220" t="s">
        <v>874</v>
      </c>
      <c r="L47" s="220" t="s">
        <v>874</v>
      </c>
      <c r="M47" s="220" t="s">
        <v>874</v>
      </c>
      <c r="N47"/>
      <c r="O47"/>
      <c r="P47"/>
      <c r="Q47"/>
      <c r="R47"/>
      <c r="S47"/>
      <c r="T47"/>
      <c r="U47" s="69"/>
      <c r="V47" s="69"/>
      <c r="W47" s="69"/>
      <c r="X47" s="69"/>
    </row>
    <row r="48" spans="1:24" s="161" customFormat="1" ht="120">
      <c r="A48" s="147" t="s">
        <v>982</v>
      </c>
      <c r="B48" s="148" t="s">
        <v>974</v>
      </c>
      <c r="C48" s="147" t="s">
        <v>975</v>
      </c>
      <c r="D48" s="111" t="s">
        <v>874</v>
      </c>
      <c r="E48" s="111" t="s">
        <v>874</v>
      </c>
      <c r="F48" s="111" t="s">
        <v>874</v>
      </c>
      <c r="G48" s="141" t="s">
        <v>874</v>
      </c>
      <c r="H48" s="141" t="s">
        <v>874</v>
      </c>
      <c r="I48" s="141" t="s">
        <v>874</v>
      </c>
      <c r="J48" s="141" t="s">
        <v>874</v>
      </c>
      <c r="K48" s="141" t="s">
        <v>874</v>
      </c>
      <c r="L48" s="141" t="s">
        <v>874</v>
      </c>
      <c r="M48" s="141" t="s">
        <v>874</v>
      </c>
      <c r="N48"/>
      <c r="O48"/>
      <c r="P48"/>
      <c r="Q48"/>
      <c r="R48"/>
      <c r="S48"/>
      <c r="T48"/>
      <c r="U48" s="69"/>
      <c r="V48" s="69"/>
      <c r="W48" s="69"/>
      <c r="X48" s="69"/>
    </row>
    <row r="49" spans="1:24" s="161" customFormat="1" ht="108">
      <c r="A49" s="147" t="s">
        <v>983</v>
      </c>
      <c r="B49" s="148" t="s">
        <v>976</v>
      </c>
      <c r="C49" s="147" t="s">
        <v>977</v>
      </c>
      <c r="D49" s="111" t="s">
        <v>874</v>
      </c>
      <c r="E49" s="111" t="s">
        <v>874</v>
      </c>
      <c r="F49" s="111" t="s">
        <v>874</v>
      </c>
      <c r="G49" s="141" t="s">
        <v>874</v>
      </c>
      <c r="H49" s="141" t="s">
        <v>874</v>
      </c>
      <c r="I49" s="141" t="s">
        <v>874</v>
      </c>
      <c r="J49" s="141" t="s">
        <v>874</v>
      </c>
      <c r="K49" s="141" t="s">
        <v>874</v>
      </c>
      <c r="L49" s="141" t="s">
        <v>874</v>
      </c>
      <c r="M49" s="141" t="s">
        <v>874</v>
      </c>
      <c r="N49"/>
      <c r="O49"/>
      <c r="P49"/>
      <c r="Q49"/>
      <c r="R49"/>
      <c r="S49"/>
      <c r="T49"/>
      <c r="U49" s="69"/>
      <c r="V49" s="69"/>
      <c r="W49" s="69"/>
      <c r="X49" s="69"/>
    </row>
    <row r="50" spans="1:24" s="161" customFormat="1" ht="120">
      <c r="A50" s="147" t="s">
        <v>984</v>
      </c>
      <c r="B50" s="148" t="s">
        <v>978</v>
      </c>
      <c r="C50" s="147" t="s">
        <v>979</v>
      </c>
      <c r="D50" s="111" t="s">
        <v>874</v>
      </c>
      <c r="E50" s="111" t="s">
        <v>874</v>
      </c>
      <c r="F50" s="111" t="s">
        <v>874</v>
      </c>
      <c r="G50" s="141" t="s">
        <v>874</v>
      </c>
      <c r="H50" s="141" t="s">
        <v>874</v>
      </c>
      <c r="I50" s="141" t="s">
        <v>874</v>
      </c>
      <c r="J50" s="141" t="s">
        <v>874</v>
      </c>
      <c r="K50" s="141" t="s">
        <v>874</v>
      </c>
      <c r="L50" s="141" t="s">
        <v>874</v>
      </c>
      <c r="M50" s="141" t="s">
        <v>874</v>
      </c>
      <c r="N50"/>
      <c r="O50"/>
      <c r="P50"/>
      <c r="Q50"/>
      <c r="R50"/>
      <c r="S50"/>
      <c r="T50"/>
      <c r="U50" s="69"/>
      <c r="V50" s="69"/>
      <c r="W50" s="69"/>
      <c r="X50" s="69"/>
    </row>
    <row r="51" spans="1:24" s="161" customFormat="1" ht="108">
      <c r="A51" s="147" t="s">
        <v>985</v>
      </c>
      <c r="B51" s="148" t="s">
        <v>980</v>
      </c>
      <c r="C51" s="147" t="s">
        <v>981</v>
      </c>
      <c r="D51" s="111" t="s">
        <v>874</v>
      </c>
      <c r="E51" s="111" t="s">
        <v>874</v>
      </c>
      <c r="F51" s="111" t="s">
        <v>874</v>
      </c>
      <c r="G51" s="141" t="s">
        <v>874</v>
      </c>
      <c r="H51" s="141" t="s">
        <v>874</v>
      </c>
      <c r="I51" s="141" t="s">
        <v>874</v>
      </c>
      <c r="J51" s="141" t="s">
        <v>874</v>
      </c>
      <c r="K51" s="141" t="s">
        <v>874</v>
      </c>
      <c r="L51" s="141" t="s">
        <v>874</v>
      </c>
      <c r="M51" s="141" t="s">
        <v>874</v>
      </c>
      <c r="N51"/>
      <c r="O51"/>
      <c r="P51"/>
      <c r="Q51"/>
      <c r="R51"/>
      <c r="S51"/>
      <c r="T51"/>
      <c r="U51" s="69"/>
      <c r="V51" s="69"/>
      <c r="W51" s="69"/>
      <c r="X51" s="69"/>
    </row>
    <row r="52" spans="1:24" s="161" customFormat="1" ht="36">
      <c r="A52" s="222" t="s">
        <v>541</v>
      </c>
      <c r="B52" s="226" t="s">
        <v>858</v>
      </c>
      <c r="C52" s="222" t="s">
        <v>866</v>
      </c>
      <c r="D52" s="225" t="s">
        <v>874</v>
      </c>
      <c r="E52" s="225" t="s">
        <v>874</v>
      </c>
      <c r="F52" s="225" t="s">
        <v>874</v>
      </c>
      <c r="G52" s="225" t="s">
        <v>874</v>
      </c>
      <c r="H52" s="225" t="s">
        <v>874</v>
      </c>
      <c r="I52" s="225" t="s">
        <v>874</v>
      </c>
      <c r="J52" s="225" t="s">
        <v>874</v>
      </c>
      <c r="K52" s="225" t="s">
        <v>874</v>
      </c>
      <c r="L52" s="225" t="s">
        <v>874</v>
      </c>
      <c r="M52" s="225" t="s">
        <v>874</v>
      </c>
      <c r="N52"/>
      <c r="O52"/>
      <c r="P52"/>
      <c r="Q52"/>
      <c r="R52"/>
      <c r="S52"/>
      <c r="T52"/>
      <c r="U52" s="69"/>
      <c r="V52" s="69"/>
      <c r="W52" s="69"/>
      <c r="X52" s="69"/>
    </row>
    <row r="53" spans="1:24" s="161" customFormat="1" ht="24">
      <c r="A53" s="219" t="s">
        <v>859</v>
      </c>
      <c r="B53" s="231" t="s">
        <v>860</v>
      </c>
      <c r="C53" s="219" t="s">
        <v>866</v>
      </c>
      <c r="D53" s="220" t="s">
        <v>874</v>
      </c>
      <c r="E53" s="220" t="s">
        <v>874</v>
      </c>
      <c r="F53" s="220" t="s">
        <v>874</v>
      </c>
      <c r="G53" s="220" t="s">
        <v>874</v>
      </c>
      <c r="H53" s="220" t="s">
        <v>874</v>
      </c>
      <c r="I53" s="220" t="s">
        <v>874</v>
      </c>
      <c r="J53" s="220" t="s">
        <v>874</v>
      </c>
      <c r="K53" s="220" t="s">
        <v>874</v>
      </c>
      <c r="L53" s="220" t="s">
        <v>874</v>
      </c>
      <c r="M53" s="220" t="s">
        <v>874</v>
      </c>
      <c r="N53"/>
      <c r="O53"/>
      <c r="P53"/>
      <c r="Q53"/>
      <c r="R53"/>
      <c r="S53"/>
      <c r="T53"/>
      <c r="U53" s="69"/>
      <c r="V53" s="69"/>
      <c r="W53" s="69"/>
      <c r="X53" s="69"/>
    </row>
    <row r="54" spans="1:24" s="161" customFormat="1" ht="36">
      <c r="A54" s="219" t="s">
        <v>986</v>
      </c>
      <c r="B54" s="231" t="s">
        <v>987</v>
      </c>
      <c r="C54" s="219" t="s">
        <v>866</v>
      </c>
      <c r="D54" s="220" t="s">
        <v>874</v>
      </c>
      <c r="E54" s="220" t="s">
        <v>874</v>
      </c>
      <c r="F54" s="220" t="s">
        <v>874</v>
      </c>
      <c r="G54" s="220" t="s">
        <v>874</v>
      </c>
      <c r="H54" s="220" t="s">
        <v>874</v>
      </c>
      <c r="I54" s="220" t="s">
        <v>874</v>
      </c>
      <c r="J54" s="220" t="s">
        <v>874</v>
      </c>
      <c r="K54" s="220" t="s">
        <v>874</v>
      </c>
      <c r="L54" s="220" t="s">
        <v>874</v>
      </c>
      <c r="M54" s="220" t="s">
        <v>874</v>
      </c>
      <c r="N54"/>
      <c r="O54"/>
      <c r="P54"/>
      <c r="Q54"/>
      <c r="R54"/>
      <c r="S54"/>
      <c r="T54"/>
      <c r="U54" s="69"/>
      <c r="V54" s="69"/>
      <c r="W54" s="69"/>
      <c r="X54" s="69"/>
    </row>
    <row r="55" spans="1:24" s="161" customFormat="1" ht="120">
      <c r="A55" s="147" t="s">
        <v>992</v>
      </c>
      <c r="B55" s="148" t="s">
        <v>988</v>
      </c>
      <c r="C55" s="147" t="s">
        <v>989</v>
      </c>
      <c r="D55" s="111" t="s">
        <v>874</v>
      </c>
      <c r="E55" s="111" t="s">
        <v>874</v>
      </c>
      <c r="F55" s="111" t="s">
        <v>874</v>
      </c>
      <c r="G55" s="141" t="s">
        <v>874</v>
      </c>
      <c r="H55" s="141" t="s">
        <v>874</v>
      </c>
      <c r="I55" s="141" t="s">
        <v>874</v>
      </c>
      <c r="J55" s="141" t="s">
        <v>874</v>
      </c>
      <c r="K55" s="141" t="s">
        <v>874</v>
      </c>
      <c r="L55" s="141" t="s">
        <v>874</v>
      </c>
      <c r="M55" s="141" t="s">
        <v>874</v>
      </c>
      <c r="N55"/>
      <c r="O55"/>
      <c r="P55"/>
      <c r="Q55"/>
      <c r="R55"/>
      <c r="S55"/>
      <c r="T55"/>
      <c r="U55" s="69"/>
      <c r="V55" s="69"/>
      <c r="W55" s="69"/>
      <c r="X55" s="69"/>
    </row>
    <row r="56" spans="1:24" s="161" customFormat="1" ht="84">
      <c r="A56" s="147" t="s">
        <v>993</v>
      </c>
      <c r="B56" s="148" t="s">
        <v>990</v>
      </c>
      <c r="C56" s="147" t="s">
        <v>991</v>
      </c>
      <c r="D56" s="111" t="s">
        <v>874</v>
      </c>
      <c r="E56" s="111" t="s">
        <v>874</v>
      </c>
      <c r="F56" s="111" t="s">
        <v>874</v>
      </c>
      <c r="G56" s="141" t="s">
        <v>874</v>
      </c>
      <c r="H56" s="141" t="s">
        <v>874</v>
      </c>
      <c r="I56" s="141" t="s">
        <v>874</v>
      </c>
      <c r="J56" s="141" t="s">
        <v>874</v>
      </c>
      <c r="K56" s="141" t="s">
        <v>874</v>
      </c>
      <c r="L56" s="141" t="s">
        <v>874</v>
      </c>
      <c r="M56" s="141" t="s">
        <v>874</v>
      </c>
      <c r="N56"/>
      <c r="O56"/>
      <c r="P56"/>
      <c r="Q56"/>
      <c r="R56"/>
      <c r="S56"/>
      <c r="T56"/>
      <c r="U56" s="69"/>
      <c r="V56" s="69"/>
      <c r="W56" s="69"/>
      <c r="X56" s="69"/>
    </row>
    <row r="57" spans="1:24" s="161" customFormat="1" ht="36" hidden="1" outlineLevel="1">
      <c r="A57" s="147" t="s">
        <v>543</v>
      </c>
      <c r="B57" s="148" t="s">
        <v>994</v>
      </c>
      <c r="C57" s="147" t="s">
        <v>866</v>
      </c>
      <c r="D57" s="141" t="s">
        <v>874</v>
      </c>
      <c r="E57" s="141" t="s">
        <v>874</v>
      </c>
      <c r="F57" s="141" t="s">
        <v>874</v>
      </c>
      <c r="G57" s="141" t="s">
        <v>874</v>
      </c>
      <c r="H57" s="141" t="s">
        <v>874</v>
      </c>
      <c r="I57" s="141" t="s">
        <v>874</v>
      </c>
      <c r="J57" s="141" t="s">
        <v>874</v>
      </c>
      <c r="K57" s="141" t="s">
        <v>874</v>
      </c>
      <c r="L57" s="141" t="s">
        <v>874</v>
      </c>
      <c r="M57" s="141" t="s">
        <v>874</v>
      </c>
      <c r="N57"/>
      <c r="O57"/>
      <c r="P57"/>
      <c r="Q57"/>
      <c r="R57"/>
      <c r="S57"/>
      <c r="T57"/>
      <c r="U57" s="69"/>
      <c r="V57" s="69"/>
      <c r="W57" s="69"/>
      <c r="X57" s="69"/>
    </row>
    <row r="58" spans="1:24" s="161" customFormat="1" ht="36" hidden="1" outlineLevel="1">
      <c r="A58" s="147" t="s">
        <v>545</v>
      </c>
      <c r="B58" s="148" t="s">
        <v>995</v>
      </c>
      <c r="C58" s="147" t="s">
        <v>866</v>
      </c>
      <c r="D58" s="141" t="s">
        <v>874</v>
      </c>
      <c r="E58" s="141" t="s">
        <v>874</v>
      </c>
      <c r="F58" s="141" t="s">
        <v>874</v>
      </c>
      <c r="G58" s="141" t="s">
        <v>874</v>
      </c>
      <c r="H58" s="141" t="s">
        <v>874</v>
      </c>
      <c r="I58" s="141" t="s">
        <v>874</v>
      </c>
      <c r="J58" s="141" t="s">
        <v>874</v>
      </c>
      <c r="K58" s="141" t="s">
        <v>874</v>
      </c>
      <c r="L58" s="141" t="s">
        <v>874</v>
      </c>
      <c r="M58" s="141" t="s">
        <v>874</v>
      </c>
      <c r="N58"/>
      <c r="O58"/>
      <c r="P58"/>
      <c r="Q58"/>
      <c r="R58"/>
      <c r="S58"/>
      <c r="T58"/>
      <c r="U58" s="69"/>
      <c r="V58" s="69"/>
      <c r="W58" s="69"/>
      <c r="X58" s="69"/>
    </row>
    <row r="59" spans="1:24" s="161" customFormat="1" ht="36" hidden="1" outlineLevel="1">
      <c r="A59" s="147" t="s">
        <v>548</v>
      </c>
      <c r="B59" s="148" t="s">
        <v>996</v>
      </c>
      <c r="C59" s="147" t="s">
        <v>866</v>
      </c>
      <c r="D59" s="141" t="s">
        <v>874</v>
      </c>
      <c r="E59" s="141" t="s">
        <v>874</v>
      </c>
      <c r="F59" s="141" t="s">
        <v>874</v>
      </c>
      <c r="G59" s="141" t="s">
        <v>874</v>
      </c>
      <c r="H59" s="141" t="s">
        <v>874</v>
      </c>
      <c r="I59" s="141" t="s">
        <v>874</v>
      </c>
      <c r="J59" s="141" t="s">
        <v>874</v>
      </c>
      <c r="K59" s="141" t="s">
        <v>874</v>
      </c>
      <c r="L59" s="141" t="s">
        <v>874</v>
      </c>
      <c r="M59" s="141" t="s">
        <v>874</v>
      </c>
      <c r="N59"/>
      <c r="O59"/>
      <c r="P59"/>
      <c r="Q59"/>
      <c r="R59"/>
      <c r="S59"/>
      <c r="T59"/>
      <c r="U59" s="69"/>
      <c r="V59" s="69"/>
      <c r="W59" s="69"/>
      <c r="X59" s="69"/>
    </row>
    <row r="60" spans="1:24" s="161" customFormat="1" ht="24" hidden="1" outlineLevel="1">
      <c r="A60" s="147" t="s">
        <v>549</v>
      </c>
      <c r="B60" s="148" t="s">
        <v>997</v>
      </c>
      <c r="C60" s="147" t="s">
        <v>866</v>
      </c>
      <c r="D60" s="141" t="s">
        <v>874</v>
      </c>
      <c r="E60" s="141" t="s">
        <v>874</v>
      </c>
      <c r="F60" s="141" t="s">
        <v>874</v>
      </c>
      <c r="G60" s="141" t="s">
        <v>874</v>
      </c>
      <c r="H60" s="141" t="s">
        <v>874</v>
      </c>
      <c r="I60" s="141" t="s">
        <v>874</v>
      </c>
      <c r="J60" s="141" t="s">
        <v>874</v>
      </c>
      <c r="K60" s="141" t="s">
        <v>874</v>
      </c>
      <c r="L60" s="141" t="s">
        <v>874</v>
      </c>
      <c r="M60" s="141" t="s">
        <v>874</v>
      </c>
      <c r="N60"/>
      <c r="O60"/>
      <c r="P60"/>
      <c r="Q60"/>
      <c r="R60"/>
      <c r="S60"/>
      <c r="T60"/>
      <c r="U60" s="69"/>
      <c r="V60" s="69"/>
      <c r="W60" s="69"/>
      <c r="X60" s="69"/>
    </row>
    <row r="61" spans="1:24" s="161" customFormat="1" ht="36" hidden="1" outlineLevel="1">
      <c r="A61" s="147" t="s">
        <v>550</v>
      </c>
      <c r="B61" s="148" t="s">
        <v>998</v>
      </c>
      <c r="C61" s="147" t="s">
        <v>866</v>
      </c>
      <c r="D61" s="141" t="s">
        <v>874</v>
      </c>
      <c r="E61" s="141" t="s">
        <v>874</v>
      </c>
      <c r="F61" s="141" t="s">
        <v>874</v>
      </c>
      <c r="G61" s="141" t="s">
        <v>874</v>
      </c>
      <c r="H61" s="141" t="s">
        <v>874</v>
      </c>
      <c r="I61" s="141" t="s">
        <v>874</v>
      </c>
      <c r="J61" s="141" t="s">
        <v>874</v>
      </c>
      <c r="K61" s="141" t="s">
        <v>874</v>
      </c>
      <c r="L61" s="141" t="s">
        <v>874</v>
      </c>
      <c r="M61" s="141" t="s">
        <v>874</v>
      </c>
      <c r="N61"/>
      <c r="O61"/>
      <c r="P61"/>
      <c r="Q61"/>
      <c r="R61"/>
      <c r="S61"/>
      <c r="T61"/>
      <c r="U61" s="69"/>
      <c r="V61" s="69"/>
      <c r="W61" s="69"/>
      <c r="X61" s="69"/>
    </row>
    <row r="62" spans="1:24" s="161" customFormat="1" ht="48" hidden="1" outlineLevel="1">
      <c r="A62" s="147" t="s">
        <v>551</v>
      </c>
      <c r="B62" s="148" t="s">
        <v>999</v>
      </c>
      <c r="C62" s="147" t="s">
        <v>866</v>
      </c>
      <c r="D62" s="141" t="s">
        <v>874</v>
      </c>
      <c r="E62" s="141" t="s">
        <v>874</v>
      </c>
      <c r="F62" s="141" t="s">
        <v>874</v>
      </c>
      <c r="G62" s="141" t="s">
        <v>874</v>
      </c>
      <c r="H62" s="141" t="s">
        <v>874</v>
      </c>
      <c r="I62" s="141" t="s">
        <v>874</v>
      </c>
      <c r="J62" s="141" t="s">
        <v>874</v>
      </c>
      <c r="K62" s="141" t="s">
        <v>874</v>
      </c>
      <c r="L62" s="141" t="s">
        <v>874</v>
      </c>
      <c r="M62" s="141" t="s">
        <v>874</v>
      </c>
      <c r="N62"/>
      <c r="O62"/>
      <c r="P62"/>
      <c r="Q62"/>
      <c r="R62"/>
      <c r="S62"/>
      <c r="T62"/>
      <c r="U62" s="69"/>
      <c r="V62" s="69"/>
      <c r="W62" s="69"/>
      <c r="X62" s="69"/>
    </row>
    <row r="63" spans="1:24" s="161" customFormat="1" ht="48" hidden="1" outlineLevel="1">
      <c r="A63" s="147" t="s">
        <v>552</v>
      </c>
      <c r="B63" s="148" t="s">
        <v>1000</v>
      </c>
      <c r="C63" s="147" t="s">
        <v>866</v>
      </c>
      <c r="D63" s="141" t="s">
        <v>874</v>
      </c>
      <c r="E63" s="141" t="s">
        <v>874</v>
      </c>
      <c r="F63" s="141" t="s">
        <v>874</v>
      </c>
      <c r="G63" s="141" t="s">
        <v>874</v>
      </c>
      <c r="H63" s="141" t="s">
        <v>874</v>
      </c>
      <c r="I63" s="141" t="s">
        <v>874</v>
      </c>
      <c r="J63" s="141" t="s">
        <v>874</v>
      </c>
      <c r="K63" s="141" t="s">
        <v>874</v>
      </c>
      <c r="L63" s="141" t="s">
        <v>874</v>
      </c>
      <c r="M63" s="141" t="s">
        <v>874</v>
      </c>
      <c r="N63"/>
      <c r="O63"/>
      <c r="P63"/>
      <c r="Q63"/>
      <c r="R63"/>
      <c r="S63"/>
      <c r="T63"/>
      <c r="U63" s="69"/>
      <c r="V63" s="69"/>
      <c r="W63" s="69"/>
      <c r="X63" s="69"/>
    </row>
    <row r="64" spans="1:24" s="161" customFormat="1" ht="36" hidden="1" outlineLevel="1">
      <c r="A64" s="147" t="s">
        <v>553</v>
      </c>
      <c r="B64" s="148" t="s">
        <v>1001</v>
      </c>
      <c r="C64" s="147" t="s">
        <v>866</v>
      </c>
      <c r="D64" s="141" t="s">
        <v>874</v>
      </c>
      <c r="E64" s="141" t="s">
        <v>874</v>
      </c>
      <c r="F64" s="141" t="s">
        <v>874</v>
      </c>
      <c r="G64" s="141" t="s">
        <v>874</v>
      </c>
      <c r="H64" s="141" t="s">
        <v>874</v>
      </c>
      <c r="I64" s="141" t="s">
        <v>874</v>
      </c>
      <c r="J64" s="141" t="s">
        <v>874</v>
      </c>
      <c r="K64" s="141" t="s">
        <v>874</v>
      </c>
      <c r="L64" s="141" t="s">
        <v>874</v>
      </c>
      <c r="M64" s="141" t="s">
        <v>874</v>
      </c>
      <c r="N64"/>
      <c r="O64"/>
      <c r="P64"/>
      <c r="Q64"/>
      <c r="R64"/>
      <c r="S64"/>
      <c r="T64"/>
      <c r="U64" s="69"/>
      <c r="V64" s="69"/>
      <c r="W64" s="69"/>
      <c r="X64" s="69"/>
    </row>
    <row r="65" spans="1:24" s="161" customFormat="1" ht="48" hidden="1" outlineLevel="1">
      <c r="A65" s="147" t="s">
        <v>1002</v>
      </c>
      <c r="B65" s="148" t="s">
        <v>1003</v>
      </c>
      <c r="C65" s="147" t="s">
        <v>866</v>
      </c>
      <c r="D65" s="141" t="s">
        <v>874</v>
      </c>
      <c r="E65" s="141" t="s">
        <v>874</v>
      </c>
      <c r="F65" s="141" t="s">
        <v>874</v>
      </c>
      <c r="G65" s="141" t="s">
        <v>874</v>
      </c>
      <c r="H65" s="141" t="s">
        <v>874</v>
      </c>
      <c r="I65" s="141" t="s">
        <v>874</v>
      </c>
      <c r="J65" s="141" t="s">
        <v>874</v>
      </c>
      <c r="K65" s="141" t="s">
        <v>874</v>
      </c>
      <c r="L65" s="141" t="s">
        <v>874</v>
      </c>
      <c r="M65" s="141" t="s">
        <v>874</v>
      </c>
      <c r="N65"/>
      <c r="O65"/>
      <c r="P65"/>
      <c r="Q65"/>
      <c r="R65"/>
      <c r="S65"/>
      <c r="T65"/>
      <c r="U65" s="69"/>
      <c r="V65" s="69"/>
      <c r="W65" s="69"/>
      <c r="X65" s="69"/>
    </row>
    <row r="66" spans="1:24" s="161" customFormat="1" ht="48" hidden="1" outlineLevel="1">
      <c r="A66" s="147" t="s">
        <v>1004</v>
      </c>
      <c r="B66" s="148" t="s">
        <v>861</v>
      </c>
      <c r="C66" s="147" t="s">
        <v>866</v>
      </c>
      <c r="D66" s="141" t="s">
        <v>874</v>
      </c>
      <c r="E66" s="141" t="s">
        <v>874</v>
      </c>
      <c r="F66" s="141" t="s">
        <v>874</v>
      </c>
      <c r="G66" s="141" t="s">
        <v>874</v>
      </c>
      <c r="H66" s="141" t="s">
        <v>874</v>
      </c>
      <c r="I66" s="141" t="s">
        <v>874</v>
      </c>
      <c r="J66" s="141" t="s">
        <v>874</v>
      </c>
      <c r="K66" s="141" t="s">
        <v>874</v>
      </c>
      <c r="L66" s="141" t="s">
        <v>874</v>
      </c>
      <c r="M66" s="141" t="s">
        <v>874</v>
      </c>
      <c r="N66"/>
      <c r="O66"/>
      <c r="P66"/>
      <c r="Q66"/>
      <c r="R66"/>
      <c r="S66"/>
      <c r="T66"/>
      <c r="U66" s="69"/>
      <c r="V66" s="69"/>
      <c r="W66" s="69"/>
      <c r="X66" s="69"/>
    </row>
    <row r="67" spans="1:24" s="161" customFormat="1" ht="24" hidden="1" outlineLevel="1">
      <c r="A67" s="147" t="s">
        <v>1005</v>
      </c>
      <c r="B67" s="148" t="s">
        <v>1006</v>
      </c>
      <c r="C67" s="147" t="s">
        <v>866</v>
      </c>
      <c r="D67" s="141" t="s">
        <v>874</v>
      </c>
      <c r="E67" s="141" t="s">
        <v>874</v>
      </c>
      <c r="F67" s="141" t="s">
        <v>874</v>
      </c>
      <c r="G67" s="141" t="s">
        <v>874</v>
      </c>
      <c r="H67" s="141" t="s">
        <v>874</v>
      </c>
      <c r="I67" s="141" t="s">
        <v>874</v>
      </c>
      <c r="J67" s="141" t="s">
        <v>874</v>
      </c>
      <c r="K67" s="141" t="s">
        <v>874</v>
      </c>
      <c r="L67" s="141" t="s">
        <v>874</v>
      </c>
      <c r="M67" s="141" t="s">
        <v>874</v>
      </c>
      <c r="N67"/>
      <c r="O67"/>
      <c r="P67"/>
      <c r="Q67"/>
      <c r="R67"/>
      <c r="S67"/>
      <c r="T67"/>
      <c r="U67" s="69"/>
      <c r="V67" s="69"/>
      <c r="W67" s="69"/>
      <c r="X67" s="69"/>
    </row>
    <row r="68" spans="1:24" s="161" customFormat="1" ht="36" hidden="1" outlineLevel="1">
      <c r="A68" s="147" t="s">
        <v>862</v>
      </c>
      <c r="B68" s="148" t="s">
        <v>863</v>
      </c>
      <c r="C68" s="147" t="s">
        <v>866</v>
      </c>
      <c r="D68" s="141" t="s">
        <v>874</v>
      </c>
      <c r="E68" s="141" t="s">
        <v>874</v>
      </c>
      <c r="F68" s="141" t="s">
        <v>874</v>
      </c>
      <c r="G68" s="141" t="s">
        <v>874</v>
      </c>
      <c r="H68" s="141" t="s">
        <v>874</v>
      </c>
      <c r="I68" s="141" t="s">
        <v>874</v>
      </c>
      <c r="J68" s="141" t="s">
        <v>874</v>
      </c>
      <c r="K68" s="141" t="s">
        <v>874</v>
      </c>
      <c r="L68" s="141" t="s">
        <v>874</v>
      </c>
      <c r="M68" s="141" t="s">
        <v>874</v>
      </c>
      <c r="N68"/>
      <c r="O68"/>
      <c r="P68"/>
      <c r="Q68"/>
      <c r="R68"/>
      <c r="S68"/>
      <c r="T68"/>
      <c r="U68" s="69"/>
      <c r="V68" s="69"/>
      <c r="W68" s="69"/>
      <c r="X68" s="69"/>
    </row>
    <row r="69" spans="1:24" s="161" customFormat="1" ht="60" hidden="1" outlineLevel="1">
      <c r="A69" s="147" t="s">
        <v>97</v>
      </c>
      <c r="B69" s="148" t="s">
        <v>1007</v>
      </c>
      <c r="C69" s="147" t="s">
        <v>866</v>
      </c>
      <c r="D69" s="141" t="s">
        <v>874</v>
      </c>
      <c r="E69" s="141" t="s">
        <v>874</v>
      </c>
      <c r="F69" s="141" t="s">
        <v>874</v>
      </c>
      <c r="G69" s="141" t="s">
        <v>874</v>
      </c>
      <c r="H69" s="141" t="s">
        <v>874</v>
      </c>
      <c r="I69" s="141" t="s">
        <v>874</v>
      </c>
      <c r="J69" s="141" t="s">
        <v>874</v>
      </c>
      <c r="K69" s="141" t="s">
        <v>874</v>
      </c>
      <c r="L69" s="141" t="s">
        <v>874</v>
      </c>
      <c r="M69" s="141" t="s">
        <v>874</v>
      </c>
      <c r="N69"/>
      <c r="O69"/>
      <c r="P69"/>
      <c r="Q69"/>
      <c r="R69"/>
      <c r="S69"/>
      <c r="T69"/>
      <c r="U69" s="69"/>
      <c r="V69" s="69"/>
      <c r="W69" s="69"/>
      <c r="X69" s="69"/>
    </row>
    <row r="70" spans="1:24" s="161" customFormat="1" ht="36" collapsed="1">
      <c r="A70" s="222" t="s">
        <v>99</v>
      </c>
      <c r="B70" s="226" t="s">
        <v>864</v>
      </c>
      <c r="C70" s="222" t="s">
        <v>866</v>
      </c>
      <c r="D70" s="225" t="s">
        <v>874</v>
      </c>
      <c r="E70" s="225" t="s">
        <v>874</v>
      </c>
      <c r="F70" s="225" t="s">
        <v>874</v>
      </c>
      <c r="G70" s="225" t="s">
        <v>874</v>
      </c>
      <c r="H70" s="225" t="s">
        <v>874</v>
      </c>
      <c r="I70" s="225" t="s">
        <v>874</v>
      </c>
      <c r="J70" s="225" t="s">
        <v>874</v>
      </c>
      <c r="K70" s="225" t="s">
        <v>874</v>
      </c>
      <c r="L70" s="225" t="s">
        <v>874</v>
      </c>
      <c r="M70" s="225" t="s">
        <v>874</v>
      </c>
      <c r="N70"/>
      <c r="O70"/>
      <c r="P70"/>
      <c r="Q70"/>
      <c r="R70"/>
      <c r="S70"/>
      <c r="T70"/>
      <c r="U70" s="69"/>
      <c r="V70" s="69"/>
      <c r="W70" s="69"/>
      <c r="X70" s="69"/>
    </row>
    <row r="71" spans="1:24" s="161" customFormat="1" ht="48">
      <c r="A71" s="147" t="s">
        <v>912</v>
      </c>
      <c r="B71" s="148" t="s">
        <v>1008</v>
      </c>
      <c r="C71" s="147" t="s">
        <v>1009</v>
      </c>
      <c r="D71" s="111" t="s">
        <v>874</v>
      </c>
      <c r="E71" s="111" t="s">
        <v>874</v>
      </c>
      <c r="F71" s="111" t="s">
        <v>874</v>
      </c>
      <c r="G71" s="141" t="s">
        <v>874</v>
      </c>
      <c r="H71" s="141" t="s">
        <v>874</v>
      </c>
      <c r="I71" s="141" t="s">
        <v>874</v>
      </c>
      <c r="J71" s="141" t="s">
        <v>874</v>
      </c>
      <c r="K71" s="141" t="s">
        <v>874</v>
      </c>
      <c r="L71" s="141" t="s">
        <v>874</v>
      </c>
      <c r="M71" s="141" t="s">
        <v>874</v>
      </c>
      <c r="N71"/>
      <c r="O71"/>
      <c r="P71"/>
      <c r="Q71"/>
      <c r="R71"/>
      <c r="S71"/>
      <c r="T71"/>
      <c r="U71" s="69"/>
      <c r="V71" s="69"/>
      <c r="W71" s="69"/>
      <c r="X71" s="69"/>
    </row>
    <row r="72" spans="1:24" s="161" customFormat="1" ht="60">
      <c r="A72" s="147" t="s">
        <v>913</v>
      </c>
      <c r="B72" s="148" t="s">
        <v>1010</v>
      </c>
      <c r="C72" s="147" t="s">
        <v>1011</v>
      </c>
      <c r="D72" s="111" t="s">
        <v>874</v>
      </c>
      <c r="E72" s="111" t="s">
        <v>874</v>
      </c>
      <c r="F72" s="111" t="s">
        <v>874</v>
      </c>
      <c r="G72" s="141" t="s">
        <v>874</v>
      </c>
      <c r="H72" s="141" t="s">
        <v>874</v>
      </c>
      <c r="I72" s="141" t="s">
        <v>874</v>
      </c>
      <c r="J72" s="141" t="s">
        <v>874</v>
      </c>
      <c r="K72" s="141" t="s">
        <v>874</v>
      </c>
      <c r="L72" s="141" t="s">
        <v>874</v>
      </c>
      <c r="M72" s="141" t="s">
        <v>874</v>
      </c>
      <c r="N72"/>
      <c r="O72"/>
      <c r="P72"/>
      <c r="Q72"/>
      <c r="R72"/>
      <c r="S72"/>
      <c r="T72"/>
      <c r="U72" s="69"/>
      <c r="V72" s="69"/>
      <c r="W72" s="69"/>
      <c r="X72" s="69"/>
    </row>
    <row r="73" spans="1:24" s="161" customFormat="1" ht="60">
      <c r="A73" s="147" t="s">
        <v>914</v>
      </c>
      <c r="B73" s="148" t="s">
        <v>1012</v>
      </c>
      <c r="C73" s="147" t="s">
        <v>1013</v>
      </c>
      <c r="D73" s="111" t="s">
        <v>874</v>
      </c>
      <c r="E73" s="111" t="s">
        <v>874</v>
      </c>
      <c r="F73" s="111" t="s">
        <v>874</v>
      </c>
      <c r="G73" s="141" t="s">
        <v>874</v>
      </c>
      <c r="H73" s="141" t="s">
        <v>874</v>
      </c>
      <c r="I73" s="141" t="s">
        <v>874</v>
      </c>
      <c r="J73" s="141" t="s">
        <v>874</v>
      </c>
      <c r="K73" s="141" t="s">
        <v>874</v>
      </c>
      <c r="L73" s="141" t="s">
        <v>874</v>
      </c>
      <c r="M73" s="141" t="s">
        <v>874</v>
      </c>
      <c r="N73"/>
      <c r="O73"/>
      <c r="P73"/>
      <c r="Q73"/>
      <c r="R73"/>
      <c r="S73"/>
      <c r="T73"/>
      <c r="U73" s="69"/>
      <c r="V73" s="69"/>
      <c r="W73" s="69"/>
      <c r="X73" s="69"/>
    </row>
    <row r="74" spans="1:24" s="161" customFormat="1" ht="36" hidden="1" outlineLevel="1">
      <c r="A74" s="147" t="s">
        <v>101</v>
      </c>
      <c r="B74" s="148" t="s">
        <v>1014</v>
      </c>
      <c r="C74" s="147" t="s">
        <v>866</v>
      </c>
      <c r="D74" s="111" t="s">
        <v>874</v>
      </c>
      <c r="E74" s="111" t="s">
        <v>874</v>
      </c>
      <c r="F74" s="111" t="s">
        <v>874</v>
      </c>
      <c r="G74" s="141" t="s">
        <v>874</v>
      </c>
      <c r="H74" s="141" t="s">
        <v>874</v>
      </c>
      <c r="I74" s="141" t="s">
        <v>874</v>
      </c>
      <c r="J74" s="141" t="s">
        <v>874</v>
      </c>
      <c r="K74" s="141" t="s">
        <v>874</v>
      </c>
      <c r="L74" s="141" t="s">
        <v>874</v>
      </c>
      <c r="M74" s="141" t="s">
        <v>874</v>
      </c>
      <c r="N74"/>
      <c r="O74"/>
      <c r="P74"/>
      <c r="Q74"/>
      <c r="R74"/>
      <c r="S74"/>
      <c r="T74"/>
      <c r="U74" s="69"/>
      <c r="V74" s="69"/>
      <c r="W74" s="69"/>
      <c r="X74" s="69"/>
    </row>
    <row r="75" spans="1:24" s="161" customFormat="1" ht="24" collapsed="1">
      <c r="A75" s="222" t="s">
        <v>938</v>
      </c>
      <c r="B75" s="226" t="s">
        <v>865</v>
      </c>
      <c r="C75" s="222" t="s">
        <v>866</v>
      </c>
      <c r="D75" s="225" t="s">
        <v>874</v>
      </c>
      <c r="E75" s="225" t="s">
        <v>874</v>
      </c>
      <c r="F75" s="225" t="s">
        <v>874</v>
      </c>
      <c r="G75" s="225" t="s">
        <v>874</v>
      </c>
      <c r="H75" s="225" t="s">
        <v>874</v>
      </c>
      <c r="I75" s="225" t="s">
        <v>874</v>
      </c>
      <c r="J75" s="225" t="s">
        <v>874</v>
      </c>
      <c r="K75" s="225" t="s">
        <v>874</v>
      </c>
      <c r="L75" s="225" t="s">
        <v>874</v>
      </c>
      <c r="M75" s="225" t="s">
        <v>874</v>
      </c>
      <c r="N75"/>
      <c r="O75"/>
      <c r="P75"/>
      <c r="Q75"/>
      <c r="R75"/>
      <c r="S75"/>
      <c r="T75"/>
      <c r="U75" s="69"/>
      <c r="V75" s="69"/>
      <c r="W75" s="69"/>
      <c r="X75" s="69"/>
    </row>
    <row r="76" spans="1:24" s="161" customFormat="1" ht="48">
      <c r="A76" s="147" t="s">
        <v>915</v>
      </c>
      <c r="B76" s="148" t="s">
        <v>1015</v>
      </c>
      <c r="C76" s="147" t="s">
        <v>1016</v>
      </c>
      <c r="D76" s="111" t="s">
        <v>874</v>
      </c>
      <c r="E76" s="111" t="s">
        <v>874</v>
      </c>
      <c r="F76" s="141" t="s">
        <v>874</v>
      </c>
      <c r="G76" s="141" t="s">
        <v>874</v>
      </c>
      <c r="H76" s="141" t="s">
        <v>874</v>
      </c>
      <c r="I76" s="141" t="s">
        <v>874</v>
      </c>
      <c r="J76" s="141" t="s">
        <v>874</v>
      </c>
      <c r="K76" s="141" t="s">
        <v>874</v>
      </c>
      <c r="L76" s="141" t="s">
        <v>874</v>
      </c>
      <c r="M76" s="141" t="s">
        <v>874</v>
      </c>
      <c r="N76"/>
      <c r="O76"/>
      <c r="P76"/>
      <c r="Q76"/>
      <c r="R76"/>
      <c r="S76"/>
      <c r="T76"/>
      <c r="U76" s="69"/>
      <c r="V76" s="69"/>
      <c r="W76" s="69"/>
      <c r="X76" s="69"/>
    </row>
    <row r="77" spans="1:24" s="161" customFormat="1" ht="48">
      <c r="A77" s="147" t="s">
        <v>916</v>
      </c>
      <c r="B77" s="148" t="s">
        <v>1017</v>
      </c>
      <c r="C77" s="147" t="s">
        <v>1018</v>
      </c>
      <c r="D77" s="111" t="s">
        <v>874</v>
      </c>
      <c r="E77" s="111" t="s">
        <v>874</v>
      </c>
      <c r="F77" s="111" t="s">
        <v>874</v>
      </c>
      <c r="G77" s="141" t="s">
        <v>874</v>
      </c>
      <c r="H77" s="141" t="s">
        <v>874</v>
      </c>
      <c r="I77" s="141" t="s">
        <v>874</v>
      </c>
      <c r="J77" s="141" t="s">
        <v>874</v>
      </c>
      <c r="K77" s="141" t="s">
        <v>874</v>
      </c>
      <c r="L77" s="141" t="s">
        <v>874</v>
      </c>
      <c r="M77" s="141" t="s">
        <v>874</v>
      </c>
      <c r="N77"/>
      <c r="O77"/>
      <c r="P77"/>
      <c r="Q77"/>
      <c r="R77"/>
      <c r="S77"/>
      <c r="T77"/>
      <c r="U77" s="69"/>
      <c r="V77" s="69"/>
      <c r="W77" s="69"/>
      <c r="X77" s="69"/>
    </row>
    <row r="78" spans="1:24" s="161" customFormat="1" ht="60">
      <c r="A78" s="147" t="s">
        <v>917</v>
      </c>
      <c r="B78" s="148" t="s">
        <v>1019</v>
      </c>
      <c r="C78" s="147" t="s">
        <v>1020</v>
      </c>
      <c r="D78" s="111" t="s">
        <v>874</v>
      </c>
      <c r="E78" s="111" t="s">
        <v>874</v>
      </c>
      <c r="F78" s="111" t="s">
        <v>874</v>
      </c>
      <c r="G78" s="141" t="s">
        <v>874</v>
      </c>
      <c r="H78" s="141" t="s">
        <v>874</v>
      </c>
      <c r="I78" s="141" t="s">
        <v>874</v>
      </c>
      <c r="J78" s="141" t="s">
        <v>874</v>
      </c>
      <c r="K78" s="141" t="s">
        <v>874</v>
      </c>
      <c r="L78" s="141" t="s">
        <v>874</v>
      </c>
      <c r="M78" s="141" t="s">
        <v>874</v>
      </c>
      <c r="N78"/>
      <c r="O78"/>
      <c r="P78"/>
      <c r="Q78"/>
      <c r="R78"/>
      <c r="S78"/>
      <c r="T78"/>
      <c r="U78" s="69"/>
      <c r="V78" s="69"/>
      <c r="W78" s="69"/>
      <c r="X78" s="69">
        <v>0</v>
      </c>
    </row>
    <row r="79" spans="1:24" s="161" customFormat="1" ht="36">
      <c r="A79" s="147" t="s">
        <v>918</v>
      </c>
      <c r="B79" s="148" t="s">
        <v>1021</v>
      </c>
      <c r="C79" s="147" t="s">
        <v>1022</v>
      </c>
      <c r="D79" s="111" t="s">
        <v>874</v>
      </c>
      <c r="E79" s="111" t="s">
        <v>874</v>
      </c>
      <c r="F79" s="111" t="s">
        <v>874</v>
      </c>
      <c r="G79" s="141" t="s">
        <v>874</v>
      </c>
      <c r="H79" s="141" t="s">
        <v>874</v>
      </c>
      <c r="I79" s="141" t="s">
        <v>874</v>
      </c>
      <c r="J79" s="141" t="s">
        <v>874</v>
      </c>
      <c r="K79" s="141" t="s">
        <v>874</v>
      </c>
      <c r="L79" s="141" t="s">
        <v>874</v>
      </c>
      <c r="M79" s="141" t="s">
        <v>874</v>
      </c>
      <c r="N79"/>
      <c r="O79"/>
      <c r="P79"/>
      <c r="Q79"/>
      <c r="R79"/>
      <c r="S79"/>
      <c r="T79"/>
      <c r="U79" s="69"/>
      <c r="V79" s="69"/>
      <c r="W79" s="69"/>
      <c r="X79" s="69"/>
    </row>
    <row r="80" spans="1:24" s="161" customFormat="1" ht="60">
      <c r="A80" s="147" t="s">
        <v>919</v>
      </c>
      <c r="B80" s="148" t="s">
        <v>1023</v>
      </c>
      <c r="C80" s="147" t="s">
        <v>1024</v>
      </c>
      <c r="D80" s="111" t="s">
        <v>874</v>
      </c>
      <c r="E80" s="111" t="s">
        <v>874</v>
      </c>
      <c r="F80" s="111" t="s">
        <v>874</v>
      </c>
      <c r="G80" s="141" t="s">
        <v>874</v>
      </c>
      <c r="H80" s="141" t="s">
        <v>874</v>
      </c>
      <c r="I80" s="141" t="s">
        <v>874</v>
      </c>
      <c r="J80" s="141" t="s">
        <v>874</v>
      </c>
      <c r="K80" s="141" t="s">
        <v>874</v>
      </c>
      <c r="L80" s="141" t="s">
        <v>874</v>
      </c>
      <c r="M80" s="141" t="s">
        <v>874</v>
      </c>
      <c r="N80"/>
      <c r="O80"/>
      <c r="P80"/>
      <c r="Q80"/>
      <c r="R80"/>
      <c r="S80"/>
      <c r="T80"/>
      <c r="U80" s="69"/>
      <c r="V80" s="69"/>
      <c r="W80" s="69"/>
      <c r="X80" s="69"/>
    </row>
    <row r="81" spans="1:24" s="161" customFormat="1" ht="48">
      <c r="A81" s="147" t="s">
        <v>920</v>
      </c>
      <c r="B81" s="148" t="s">
        <v>1025</v>
      </c>
      <c r="C81" s="147" t="s">
        <v>1026</v>
      </c>
      <c r="D81" s="111" t="s">
        <v>874</v>
      </c>
      <c r="E81" s="111" t="s">
        <v>874</v>
      </c>
      <c r="F81" s="111" t="s">
        <v>874</v>
      </c>
      <c r="G81" s="141" t="s">
        <v>874</v>
      </c>
      <c r="H81" s="141" t="s">
        <v>874</v>
      </c>
      <c r="I81" s="141" t="s">
        <v>874</v>
      </c>
      <c r="J81" s="141" t="s">
        <v>874</v>
      </c>
      <c r="K81" s="141" t="s">
        <v>874</v>
      </c>
      <c r="L81" s="141" t="s">
        <v>874</v>
      </c>
      <c r="M81" s="141" t="s">
        <v>874</v>
      </c>
      <c r="N81"/>
      <c r="O81"/>
      <c r="P81"/>
      <c r="Q81"/>
      <c r="R81"/>
      <c r="S81"/>
      <c r="T81"/>
      <c r="U81" s="69"/>
      <c r="V81" s="69"/>
      <c r="W81" s="69"/>
      <c r="X81" s="69"/>
    </row>
    <row r="82" spans="1:24" s="161" customFormat="1" ht="48">
      <c r="A82" s="147" t="s">
        <v>921</v>
      </c>
      <c r="B82" s="148" t="s">
        <v>1027</v>
      </c>
      <c r="C82" s="147" t="s">
        <v>1028</v>
      </c>
      <c r="D82" s="141" t="s">
        <v>874</v>
      </c>
      <c r="E82" s="141" t="s">
        <v>874</v>
      </c>
      <c r="F82" s="141" t="s">
        <v>874</v>
      </c>
      <c r="G82" s="141" t="s">
        <v>874</v>
      </c>
      <c r="H82" s="141" t="s">
        <v>874</v>
      </c>
      <c r="I82" s="141" t="s">
        <v>874</v>
      </c>
      <c r="J82" s="141" t="s">
        <v>874</v>
      </c>
      <c r="K82" s="141" t="s">
        <v>874</v>
      </c>
      <c r="L82" s="141" t="s">
        <v>874</v>
      </c>
      <c r="M82" s="141" t="s">
        <v>874</v>
      </c>
      <c r="N82"/>
      <c r="O82"/>
      <c r="P82"/>
      <c r="Q82"/>
      <c r="R82"/>
      <c r="S82"/>
      <c r="T82"/>
      <c r="U82" s="69"/>
      <c r="V82" s="69"/>
      <c r="W82" s="69"/>
      <c r="X82" s="69"/>
    </row>
    <row r="83" spans="1:24" s="161" customFormat="1" ht="48">
      <c r="A83" s="147" t="s">
        <v>922</v>
      </c>
      <c r="B83" s="148" t="s">
        <v>1029</v>
      </c>
      <c r="C83" s="157" t="s">
        <v>1030</v>
      </c>
      <c r="D83" s="141" t="s">
        <v>874</v>
      </c>
      <c r="E83" s="141" t="s">
        <v>874</v>
      </c>
      <c r="F83" s="141" t="s">
        <v>874</v>
      </c>
      <c r="G83" s="141" t="s">
        <v>874</v>
      </c>
      <c r="H83" s="141" t="s">
        <v>874</v>
      </c>
      <c r="I83" s="141" t="s">
        <v>874</v>
      </c>
      <c r="J83" s="141" t="s">
        <v>874</v>
      </c>
      <c r="K83" s="141" t="s">
        <v>874</v>
      </c>
      <c r="L83" s="141" t="s">
        <v>874</v>
      </c>
      <c r="M83" s="141" t="s">
        <v>874</v>
      </c>
      <c r="N83"/>
      <c r="O83"/>
      <c r="P83"/>
      <c r="Q83"/>
      <c r="R83"/>
      <c r="S83"/>
      <c r="T83"/>
      <c r="U83" s="69"/>
      <c r="V83" s="69"/>
      <c r="W83" s="69"/>
      <c r="X83" s="69"/>
    </row>
    <row r="84" spans="1:24" s="161" customFormat="1" ht="84">
      <c r="A84" s="147" t="s">
        <v>939</v>
      </c>
      <c r="B84" s="148" t="s">
        <v>1031</v>
      </c>
      <c r="C84" s="157" t="s">
        <v>1032</v>
      </c>
      <c r="D84" s="111" t="s">
        <v>874</v>
      </c>
      <c r="E84" s="111" t="s">
        <v>874</v>
      </c>
      <c r="F84" s="111" t="s">
        <v>874</v>
      </c>
      <c r="G84" s="141" t="s">
        <v>874</v>
      </c>
      <c r="H84" s="141" t="s">
        <v>874</v>
      </c>
      <c r="I84" s="141" t="s">
        <v>874</v>
      </c>
      <c r="J84" s="141" t="s">
        <v>874</v>
      </c>
      <c r="K84" s="141" t="s">
        <v>874</v>
      </c>
      <c r="L84" s="141" t="s">
        <v>874</v>
      </c>
      <c r="M84" s="141" t="s">
        <v>874</v>
      </c>
      <c r="N84"/>
      <c r="O84"/>
      <c r="P84"/>
      <c r="Q84"/>
      <c r="R84"/>
      <c r="S84"/>
      <c r="T84"/>
      <c r="U84" s="69"/>
      <c r="V84" s="69"/>
      <c r="W84" s="69"/>
      <c r="X84" s="69"/>
    </row>
  </sheetData>
  <mergeCells count="17">
    <mergeCell ref="L15:M15"/>
    <mergeCell ref="O15:P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  <mergeCell ref="F12:K12"/>
    <mergeCell ref="L2:M2"/>
    <mergeCell ref="A3:M3"/>
    <mergeCell ref="E7:K7"/>
    <mergeCell ref="E8:K8"/>
    <mergeCell ref="M8:N8"/>
  </mergeCells>
  <printOptions horizontalCentered="1"/>
  <pageMargins left="0.39370078740157483" right="0.39370078740157483" top="0.39370078740157483" bottom="0.39370078740157483" header="0.19685039370078741" footer="0.19685039370078741"/>
  <pageSetup paperSize="8" scale="34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T456"/>
  <sheetViews>
    <sheetView tabSelected="1" view="pageBreakPreview" topLeftCell="A433" zoomScaleNormal="118" zoomScaleSheetLayoutView="100" workbookViewId="0">
      <selection activeCell="K201" sqref="K201"/>
    </sheetView>
  </sheetViews>
  <sheetFormatPr defaultRowHeight="15.75" outlineLevelRow="1"/>
  <cols>
    <col min="1" max="1" width="7.7109375" style="1" customWidth="1"/>
    <col min="2" max="2" width="9.140625" style="1" customWidth="1"/>
    <col min="3" max="3" width="18.42578125" style="1" customWidth="1"/>
    <col min="4" max="4" width="3" style="1" customWidth="1"/>
    <col min="5" max="5" width="9.140625" style="1" customWidth="1"/>
    <col min="6" max="6" width="11.7109375" style="1" customWidth="1"/>
    <col min="7" max="7" width="3.7109375" style="1" customWidth="1"/>
    <col min="8" max="8" width="8.7109375" style="1" customWidth="1"/>
    <col min="9" max="9" width="10.42578125" style="1" customWidth="1"/>
    <col min="10" max="10" width="12" style="1" customWidth="1"/>
    <col min="11" max="11" width="12.7109375" style="1" customWidth="1"/>
    <col min="12" max="12" width="11.42578125" style="1" customWidth="1"/>
    <col min="13" max="13" width="11" style="165" customWidth="1"/>
    <col min="14" max="14" width="16.140625" style="1" customWidth="1"/>
    <col min="15" max="15" width="9.140625" style="1" customWidth="1"/>
    <col min="16" max="16" width="11.140625" style="1" customWidth="1"/>
    <col min="17" max="17" width="15.140625" style="1" customWidth="1"/>
    <col min="18" max="18" width="9.5703125" style="1" bestFit="1" customWidth="1"/>
    <col min="19" max="19" width="9.140625" style="1"/>
    <col min="20" max="20" width="11.7109375" style="1" bestFit="1" customWidth="1"/>
    <col min="21" max="256" width="9.140625" style="1"/>
    <col min="257" max="257" width="7.7109375" style="1" customWidth="1"/>
    <col min="258" max="258" width="9.140625" style="1" customWidth="1"/>
    <col min="259" max="259" width="18.42578125" style="1" customWidth="1"/>
    <col min="260" max="260" width="3" style="1" customWidth="1"/>
    <col min="261" max="261" width="9.140625" style="1" customWidth="1"/>
    <col min="262" max="262" width="11.7109375" style="1" customWidth="1"/>
    <col min="263" max="263" width="3.7109375" style="1" customWidth="1"/>
    <col min="264" max="264" width="8.7109375" style="1" customWidth="1"/>
    <col min="265" max="265" width="10.42578125" style="1" customWidth="1"/>
    <col min="266" max="266" width="12" style="1" customWidth="1"/>
    <col min="267" max="267" width="12.7109375" style="1" customWidth="1"/>
    <col min="268" max="268" width="11.42578125" style="1" customWidth="1"/>
    <col min="269" max="269" width="11" style="1" customWidth="1"/>
    <col min="270" max="270" width="16.140625" style="1" customWidth="1"/>
    <col min="271" max="271" width="0" style="1" hidden="1" customWidth="1"/>
    <col min="272" max="272" width="11.140625" style="1" customWidth="1"/>
    <col min="273" max="273" width="15.140625" style="1" customWidth="1"/>
    <col min="274" max="274" width="9.5703125" style="1" bestFit="1" customWidth="1"/>
    <col min="275" max="275" width="9.140625" style="1"/>
    <col min="276" max="276" width="11.7109375" style="1" bestFit="1" customWidth="1"/>
    <col min="277" max="512" width="9.140625" style="1"/>
    <col min="513" max="513" width="7.7109375" style="1" customWidth="1"/>
    <col min="514" max="514" width="9.140625" style="1" customWidth="1"/>
    <col min="515" max="515" width="18.42578125" style="1" customWidth="1"/>
    <col min="516" max="516" width="3" style="1" customWidth="1"/>
    <col min="517" max="517" width="9.140625" style="1" customWidth="1"/>
    <col min="518" max="518" width="11.7109375" style="1" customWidth="1"/>
    <col min="519" max="519" width="3.7109375" style="1" customWidth="1"/>
    <col min="520" max="520" width="8.7109375" style="1" customWidth="1"/>
    <col min="521" max="521" width="10.42578125" style="1" customWidth="1"/>
    <col min="522" max="522" width="12" style="1" customWidth="1"/>
    <col min="523" max="523" width="12.7109375" style="1" customWidth="1"/>
    <col min="524" max="524" width="11.42578125" style="1" customWidth="1"/>
    <col min="525" max="525" width="11" style="1" customWidth="1"/>
    <col min="526" max="526" width="16.140625" style="1" customWidth="1"/>
    <col min="527" max="527" width="0" style="1" hidden="1" customWidth="1"/>
    <col min="528" max="528" width="11.140625" style="1" customWidth="1"/>
    <col min="529" max="529" width="15.140625" style="1" customWidth="1"/>
    <col min="530" max="530" width="9.5703125" style="1" bestFit="1" customWidth="1"/>
    <col min="531" max="531" width="9.140625" style="1"/>
    <col min="532" max="532" width="11.7109375" style="1" bestFit="1" customWidth="1"/>
    <col min="533" max="768" width="9.140625" style="1"/>
    <col min="769" max="769" width="7.7109375" style="1" customWidth="1"/>
    <col min="770" max="770" width="9.140625" style="1" customWidth="1"/>
    <col min="771" max="771" width="18.42578125" style="1" customWidth="1"/>
    <col min="772" max="772" width="3" style="1" customWidth="1"/>
    <col min="773" max="773" width="9.140625" style="1" customWidth="1"/>
    <col min="774" max="774" width="11.7109375" style="1" customWidth="1"/>
    <col min="775" max="775" width="3.7109375" style="1" customWidth="1"/>
    <col min="776" max="776" width="8.7109375" style="1" customWidth="1"/>
    <col min="777" max="777" width="10.42578125" style="1" customWidth="1"/>
    <col min="778" max="778" width="12" style="1" customWidth="1"/>
    <col min="779" max="779" width="12.7109375" style="1" customWidth="1"/>
    <col min="780" max="780" width="11.42578125" style="1" customWidth="1"/>
    <col min="781" max="781" width="11" style="1" customWidth="1"/>
    <col min="782" max="782" width="16.140625" style="1" customWidth="1"/>
    <col min="783" max="783" width="0" style="1" hidden="1" customWidth="1"/>
    <col min="784" max="784" width="11.140625" style="1" customWidth="1"/>
    <col min="785" max="785" width="15.140625" style="1" customWidth="1"/>
    <col min="786" max="786" width="9.5703125" style="1" bestFit="1" customWidth="1"/>
    <col min="787" max="787" width="9.140625" style="1"/>
    <col min="788" max="788" width="11.7109375" style="1" bestFit="1" customWidth="1"/>
    <col min="789" max="1024" width="9.140625" style="1"/>
    <col min="1025" max="1025" width="7.7109375" style="1" customWidth="1"/>
    <col min="1026" max="1026" width="9.140625" style="1" customWidth="1"/>
    <col min="1027" max="1027" width="18.42578125" style="1" customWidth="1"/>
    <col min="1028" max="1028" width="3" style="1" customWidth="1"/>
    <col min="1029" max="1029" width="9.140625" style="1" customWidth="1"/>
    <col min="1030" max="1030" width="11.7109375" style="1" customWidth="1"/>
    <col min="1031" max="1031" width="3.7109375" style="1" customWidth="1"/>
    <col min="1032" max="1032" width="8.7109375" style="1" customWidth="1"/>
    <col min="1033" max="1033" width="10.42578125" style="1" customWidth="1"/>
    <col min="1034" max="1034" width="12" style="1" customWidth="1"/>
    <col min="1035" max="1035" width="12.7109375" style="1" customWidth="1"/>
    <col min="1036" max="1036" width="11.42578125" style="1" customWidth="1"/>
    <col min="1037" max="1037" width="11" style="1" customWidth="1"/>
    <col min="1038" max="1038" width="16.140625" style="1" customWidth="1"/>
    <col min="1039" max="1039" width="0" style="1" hidden="1" customWidth="1"/>
    <col min="1040" max="1040" width="11.140625" style="1" customWidth="1"/>
    <col min="1041" max="1041" width="15.140625" style="1" customWidth="1"/>
    <col min="1042" max="1042" width="9.5703125" style="1" bestFit="1" customWidth="1"/>
    <col min="1043" max="1043" width="9.140625" style="1"/>
    <col min="1044" max="1044" width="11.7109375" style="1" bestFit="1" customWidth="1"/>
    <col min="1045" max="1280" width="9.140625" style="1"/>
    <col min="1281" max="1281" width="7.7109375" style="1" customWidth="1"/>
    <col min="1282" max="1282" width="9.140625" style="1" customWidth="1"/>
    <col min="1283" max="1283" width="18.42578125" style="1" customWidth="1"/>
    <col min="1284" max="1284" width="3" style="1" customWidth="1"/>
    <col min="1285" max="1285" width="9.140625" style="1" customWidth="1"/>
    <col min="1286" max="1286" width="11.7109375" style="1" customWidth="1"/>
    <col min="1287" max="1287" width="3.7109375" style="1" customWidth="1"/>
    <col min="1288" max="1288" width="8.7109375" style="1" customWidth="1"/>
    <col min="1289" max="1289" width="10.42578125" style="1" customWidth="1"/>
    <col min="1290" max="1290" width="12" style="1" customWidth="1"/>
    <col min="1291" max="1291" width="12.7109375" style="1" customWidth="1"/>
    <col min="1292" max="1292" width="11.42578125" style="1" customWidth="1"/>
    <col min="1293" max="1293" width="11" style="1" customWidth="1"/>
    <col min="1294" max="1294" width="16.140625" style="1" customWidth="1"/>
    <col min="1295" max="1295" width="0" style="1" hidden="1" customWidth="1"/>
    <col min="1296" max="1296" width="11.140625" style="1" customWidth="1"/>
    <col min="1297" max="1297" width="15.140625" style="1" customWidth="1"/>
    <col min="1298" max="1298" width="9.5703125" style="1" bestFit="1" customWidth="1"/>
    <col min="1299" max="1299" width="9.140625" style="1"/>
    <col min="1300" max="1300" width="11.7109375" style="1" bestFit="1" customWidth="1"/>
    <col min="1301" max="1536" width="9.140625" style="1"/>
    <col min="1537" max="1537" width="7.7109375" style="1" customWidth="1"/>
    <col min="1538" max="1538" width="9.140625" style="1" customWidth="1"/>
    <col min="1539" max="1539" width="18.42578125" style="1" customWidth="1"/>
    <col min="1540" max="1540" width="3" style="1" customWidth="1"/>
    <col min="1541" max="1541" width="9.140625" style="1" customWidth="1"/>
    <col min="1542" max="1542" width="11.7109375" style="1" customWidth="1"/>
    <col min="1543" max="1543" width="3.7109375" style="1" customWidth="1"/>
    <col min="1544" max="1544" width="8.7109375" style="1" customWidth="1"/>
    <col min="1545" max="1545" width="10.42578125" style="1" customWidth="1"/>
    <col min="1546" max="1546" width="12" style="1" customWidth="1"/>
    <col min="1547" max="1547" width="12.7109375" style="1" customWidth="1"/>
    <col min="1548" max="1548" width="11.42578125" style="1" customWidth="1"/>
    <col min="1549" max="1549" width="11" style="1" customWidth="1"/>
    <col min="1550" max="1550" width="16.140625" style="1" customWidth="1"/>
    <col min="1551" max="1551" width="0" style="1" hidden="1" customWidth="1"/>
    <col min="1552" max="1552" width="11.140625" style="1" customWidth="1"/>
    <col min="1553" max="1553" width="15.140625" style="1" customWidth="1"/>
    <col min="1554" max="1554" width="9.5703125" style="1" bestFit="1" customWidth="1"/>
    <col min="1555" max="1555" width="9.140625" style="1"/>
    <col min="1556" max="1556" width="11.7109375" style="1" bestFit="1" customWidth="1"/>
    <col min="1557" max="1792" width="9.140625" style="1"/>
    <col min="1793" max="1793" width="7.7109375" style="1" customWidth="1"/>
    <col min="1794" max="1794" width="9.140625" style="1" customWidth="1"/>
    <col min="1795" max="1795" width="18.42578125" style="1" customWidth="1"/>
    <col min="1796" max="1796" width="3" style="1" customWidth="1"/>
    <col min="1797" max="1797" width="9.140625" style="1" customWidth="1"/>
    <col min="1798" max="1798" width="11.7109375" style="1" customWidth="1"/>
    <col min="1799" max="1799" width="3.7109375" style="1" customWidth="1"/>
    <col min="1800" max="1800" width="8.7109375" style="1" customWidth="1"/>
    <col min="1801" max="1801" width="10.42578125" style="1" customWidth="1"/>
    <col min="1802" max="1802" width="12" style="1" customWidth="1"/>
    <col min="1803" max="1803" width="12.7109375" style="1" customWidth="1"/>
    <col min="1804" max="1804" width="11.42578125" style="1" customWidth="1"/>
    <col min="1805" max="1805" width="11" style="1" customWidth="1"/>
    <col min="1806" max="1806" width="16.140625" style="1" customWidth="1"/>
    <col min="1807" max="1807" width="0" style="1" hidden="1" customWidth="1"/>
    <col min="1808" max="1808" width="11.140625" style="1" customWidth="1"/>
    <col min="1809" max="1809" width="15.140625" style="1" customWidth="1"/>
    <col min="1810" max="1810" width="9.5703125" style="1" bestFit="1" customWidth="1"/>
    <col min="1811" max="1811" width="9.140625" style="1"/>
    <col min="1812" max="1812" width="11.7109375" style="1" bestFit="1" customWidth="1"/>
    <col min="1813" max="2048" width="9.140625" style="1"/>
    <col min="2049" max="2049" width="7.7109375" style="1" customWidth="1"/>
    <col min="2050" max="2050" width="9.140625" style="1" customWidth="1"/>
    <col min="2051" max="2051" width="18.42578125" style="1" customWidth="1"/>
    <col min="2052" max="2052" width="3" style="1" customWidth="1"/>
    <col min="2053" max="2053" width="9.140625" style="1" customWidth="1"/>
    <col min="2054" max="2054" width="11.7109375" style="1" customWidth="1"/>
    <col min="2055" max="2055" width="3.7109375" style="1" customWidth="1"/>
    <col min="2056" max="2056" width="8.7109375" style="1" customWidth="1"/>
    <col min="2057" max="2057" width="10.42578125" style="1" customWidth="1"/>
    <col min="2058" max="2058" width="12" style="1" customWidth="1"/>
    <col min="2059" max="2059" width="12.7109375" style="1" customWidth="1"/>
    <col min="2060" max="2060" width="11.42578125" style="1" customWidth="1"/>
    <col min="2061" max="2061" width="11" style="1" customWidth="1"/>
    <col min="2062" max="2062" width="16.140625" style="1" customWidth="1"/>
    <col min="2063" max="2063" width="0" style="1" hidden="1" customWidth="1"/>
    <col min="2064" max="2064" width="11.140625" style="1" customWidth="1"/>
    <col min="2065" max="2065" width="15.140625" style="1" customWidth="1"/>
    <col min="2066" max="2066" width="9.5703125" style="1" bestFit="1" customWidth="1"/>
    <col min="2067" max="2067" width="9.140625" style="1"/>
    <col min="2068" max="2068" width="11.7109375" style="1" bestFit="1" customWidth="1"/>
    <col min="2069" max="2304" width="9.140625" style="1"/>
    <col min="2305" max="2305" width="7.7109375" style="1" customWidth="1"/>
    <col min="2306" max="2306" width="9.140625" style="1" customWidth="1"/>
    <col min="2307" max="2307" width="18.42578125" style="1" customWidth="1"/>
    <col min="2308" max="2308" width="3" style="1" customWidth="1"/>
    <col min="2309" max="2309" width="9.140625" style="1" customWidth="1"/>
    <col min="2310" max="2310" width="11.7109375" style="1" customWidth="1"/>
    <col min="2311" max="2311" width="3.7109375" style="1" customWidth="1"/>
    <col min="2312" max="2312" width="8.7109375" style="1" customWidth="1"/>
    <col min="2313" max="2313" width="10.42578125" style="1" customWidth="1"/>
    <col min="2314" max="2314" width="12" style="1" customWidth="1"/>
    <col min="2315" max="2315" width="12.7109375" style="1" customWidth="1"/>
    <col min="2316" max="2316" width="11.42578125" style="1" customWidth="1"/>
    <col min="2317" max="2317" width="11" style="1" customWidth="1"/>
    <col min="2318" max="2318" width="16.140625" style="1" customWidth="1"/>
    <col min="2319" max="2319" width="0" style="1" hidden="1" customWidth="1"/>
    <col min="2320" max="2320" width="11.140625" style="1" customWidth="1"/>
    <col min="2321" max="2321" width="15.140625" style="1" customWidth="1"/>
    <col min="2322" max="2322" width="9.5703125" style="1" bestFit="1" customWidth="1"/>
    <col min="2323" max="2323" width="9.140625" style="1"/>
    <col min="2324" max="2324" width="11.7109375" style="1" bestFit="1" customWidth="1"/>
    <col min="2325" max="2560" width="9.140625" style="1"/>
    <col min="2561" max="2561" width="7.7109375" style="1" customWidth="1"/>
    <col min="2562" max="2562" width="9.140625" style="1" customWidth="1"/>
    <col min="2563" max="2563" width="18.42578125" style="1" customWidth="1"/>
    <col min="2564" max="2564" width="3" style="1" customWidth="1"/>
    <col min="2565" max="2565" width="9.140625" style="1" customWidth="1"/>
    <col min="2566" max="2566" width="11.7109375" style="1" customWidth="1"/>
    <col min="2567" max="2567" width="3.7109375" style="1" customWidth="1"/>
    <col min="2568" max="2568" width="8.7109375" style="1" customWidth="1"/>
    <col min="2569" max="2569" width="10.42578125" style="1" customWidth="1"/>
    <col min="2570" max="2570" width="12" style="1" customWidth="1"/>
    <col min="2571" max="2571" width="12.7109375" style="1" customWidth="1"/>
    <col min="2572" max="2572" width="11.42578125" style="1" customWidth="1"/>
    <col min="2573" max="2573" width="11" style="1" customWidth="1"/>
    <col min="2574" max="2574" width="16.140625" style="1" customWidth="1"/>
    <col min="2575" max="2575" width="0" style="1" hidden="1" customWidth="1"/>
    <col min="2576" max="2576" width="11.140625" style="1" customWidth="1"/>
    <col min="2577" max="2577" width="15.140625" style="1" customWidth="1"/>
    <col min="2578" max="2578" width="9.5703125" style="1" bestFit="1" customWidth="1"/>
    <col min="2579" max="2579" width="9.140625" style="1"/>
    <col min="2580" max="2580" width="11.7109375" style="1" bestFit="1" customWidth="1"/>
    <col min="2581" max="2816" width="9.140625" style="1"/>
    <col min="2817" max="2817" width="7.7109375" style="1" customWidth="1"/>
    <col min="2818" max="2818" width="9.140625" style="1" customWidth="1"/>
    <col min="2819" max="2819" width="18.42578125" style="1" customWidth="1"/>
    <col min="2820" max="2820" width="3" style="1" customWidth="1"/>
    <col min="2821" max="2821" width="9.140625" style="1" customWidth="1"/>
    <col min="2822" max="2822" width="11.7109375" style="1" customWidth="1"/>
    <col min="2823" max="2823" width="3.7109375" style="1" customWidth="1"/>
    <col min="2824" max="2824" width="8.7109375" style="1" customWidth="1"/>
    <col min="2825" max="2825" width="10.42578125" style="1" customWidth="1"/>
    <col min="2826" max="2826" width="12" style="1" customWidth="1"/>
    <col min="2827" max="2827" width="12.7109375" style="1" customWidth="1"/>
    <col min="2828" max="2828" width="11.42578125" style="1" customWidth="1"/>
    <col min="2829" max="2829" width="11" style="1" customWidth="1"/>
    <col min="2830" max="2830" width="16.140625" style="1" customWidth="1"/>
    <col min="2831" max="2831" width="0" style="1" hidden="1" customWidth="1"/>
    <col min="2832" max="2832" width="11.140625" style="1" customWidth="1"/>
    <col min="2833" max="2833" width="15.140625" style="1" customWidth="1"/>
    <col min="2834" max="2834" width="9.5703125" style="1" bestFit="1" customWidth="1"/>
    <col min="2835" max="2835" width="9.140625" style="1"/>
    <col min="2836" max="2836" width="11.7109375" style="1" bestFit="1" customWidth="1"/>
    <col min="2837" max="3072" width="9.140625" style="1"/>
    <col min="3073" max="3073" width="7.7109375" style="1" customWidth="1"/>
    <col min="3074" max="3074" width="9.140625" style="1" customWidth="1"/>
    <col min="3075" max="3075" width="18.42578125" style="1" customWidth="1"/>
    <col min="3076" max="3076" width="3" style="1" customWidth="1"/>
    <col min="3077" max="3077" width="9.140625" style="1" customWidth="1"/>
    <col min="3078" max="3078" width="11.7109375" style="1" customWidth="1"/>
    <col min="3079" max="3079" width="3.7109375" style="1" customWidth="1"/>
    <col min="3080" max="3080" width="8.7109375" style="1" customWidth="1"/>
    <col min="3081" max="3081" width="10.42578125" style="1" customWidth="1"/>
    <col min="3082" max="3082" width="12" style="1" customWidth="1"/>
    <col min="3083" max="3083" width="12.7109375" style="1" customWidth="1"/>
    <col min="3084" max="3084" width="11.42578125" style="1" customWidth="1"/>
    <col min="3085" max="3085" width="11" style="1" customWidth="1"/>
    <col min="3086" max="3086" width="16.140625" style="1" customWidth="1"/>
    <col min="3087" max="3087" width="0" style="1" hidden="1" customWidth="1"/>
    <col min="3088" max="3088" width="11.140625" style="1" customWidth="1"/>
    <col min="3089" max="3089" width="15.140625" style="1" customWidth="1"/>
    <col min="3090" max="3090" width="9.5703125" style="1" bestFit="1" customWidth="1"/>
    <col min="3091" max="3091" width="9.140625" style="1"/>
    <col min="3092" max="3092" width="11.7109375" style="1" bestFit="1" customWidth="1"/>
    <col min="3093" max="3328" width="9.140625" style="1"/>
    <col min="3329" max="3329" width="7.7109375" style="1" customWidth="1"/>
    <col min="3330" max="3330" width="9.140625" style="1" customWidth="1"/>
    <col min="3331" max="3331" width="18.42578125" style="1" customWidth="1"/>
    <col min="3332" max="3332" width="3" style="1" customWidth="1"/>
    <col min="3333" max="3333" width="9.140625" style="1" customWidth="1"/>
    <col min="3334" max="3334" width="11.7109375" style="1" customWidth="1"/>
    <col min="3335" max="3335" width="3.7109375" style="1" customWidth="1"/>
    <col min="3336" max="3336" width="8.7109375" style="1" customWidth="1"/>
    <col min="3337" max="3337" width="10.42578125" style="1" customWidth="1"/>
    <col min="3338" max="3338" width="12" style="1" customWidth="1"/>
    <col min="3339" max="3339" width="12.7109375" style="1" customWidth="1"/>
    <col min="3340" max="3340" width="11.42578125" style="1" customWidth="1"/>
    <col min="3341" max="3341" width="11" style="1" customWidth="1"/>
    <col min="3342" max="3342" width="16.140625" style="1" customWidth="1"/>
    <col min="3343" max="3343" width="0" style="1" hidden="1" customWidth="1"/>
    <col min="3344" max="3344" width="11.140625" style="1" customWidth="1"/>
    <col min="3345" max="3345" width="15.140625" style="1" customWidth="1"/>
    <col min="3346" max="3346" width="9.5703125" style="1" bestFit="1" customWidth="1"/>
    <col min="3347" max="3347" width="9.140625" style="1"/>
    <col min="3348" max="3348" width="11.7109375" style="1" bestFit="1" customWidth="1"/>
    <col min="3349" max="3584" width="9.140625" style="1"/>
    <col min="3585" max="3585" width="7.7109375" style="1" customWidth="1"/>
    <col min="3586" max="3586" width="9.140625" style="1" customWidth="1"/>
    <col min="3587" max="3587" width="18.42578125" style="1" customWidth="1"/>
    <col min="3588" max="3588" width="3" style="1" customWidth="1"/>
    <col min="3589" max="3589" width="9.140625" style="1" customWidth="1"/>
    <col min="3590" max="3590" width="11.7109375" style="1" customWidth="1"/>
    <col min="3591" max="3591" width="3.7109375" style="1" customWidth="1"/>
    <col min="3592" max="3592" width="8.7109375" style="1" customWidth="1"/>
    <col min="3593" max="3593" width="10.42578125" style="1" customWidth="1"/>
    <col min="3594" max="3594" width="12" style="1" customWidth="1"/>
    <col min="3595" max="3595" width="12.7109375" style="1" customWidth="1"/>
    <col min="3596" max="3596" width="11.42578125" style="1" customWidth="1"/>
    <col min="3597" max="3597" width="11" style="1" customWidth="1"/>
    <col min="3598" max="3598" width="16.140625" style="1" customWidth="1"/>
    <col min="3599" max="3599" width="0" style="1" hidden="1" customWidth="1"/>
    <col min="3600" max="3600" width="11.140625" style="1" customWidth="1"/>
    <col min="3601" max="3601" width="15.140625" style="1" customWidth="1"/>
    <col min="3602" max="3602" width="9.5703125" style="1" bestFit="1" customWidth="1"/>
    <col min="3603" max="3603" width="9.140625" style="1"/>
    <col min="3604" max="3604" width="11.7109375" style="1" bestFit="1" customWidth="1"/>
    <col min="3605" max="3840" width="9.140625" style="1"/>
    <col min="3841" max="3841" width="7.7109375" style="1" customWidth="1"/>
    <col min="3842" max="3842" width="9.140625" style="1" customWidth="1"/>
    <col min="3843" max="3843" width="18.42578125" style="1" customWidth="1"/>
    <col min="3844" max="3844" width="3" style="1" customWidth="1"/>
    <col min="3845" max="3845" width="9.140625" style="1" customWidth="1"/>
    <col min="3846" max="3846" width="11.7109375" style="1" customWidth="1"/>
    <col min="3847" max="3847" width="3.7109375" style="1" customWidth="1"/>
    <col min="3848" max="3848" width="8.7109375" style="1" customWidth="1"/>
    <col min="3849" max="3849" width="10.42578125" style="1" customWidth="1"/>
    <col min="3850" max="3850" width="12" style="1" customWidth="1"/>
    <col min="3851" max="3851" width="12.7109375" style="1" customWidth="1"/>
    <col min="3852" max="3852" width="11.42578125" style="1" customWidth="1"/>
    <col min="3853" max="3853" width="11" style="1" customWidth="1"/>
    <col min="3854" max="3854" width="16.140625" style="1" customWidth="1"/>
    <col min="3855" max="3855" width="0" style="1" hidden="1" customWidth="1"/>
    <col min="3856" max="3856" width="11.140625" style="1" customWidth="1"/>
    <col min="3857" max="3857" width="15.140625" style="1" customWidth="1"/>
    <col min="3858" max="3858" width="9.5703125" style="1" bestFit="1" customWidth="1"/>
    <col min="3859" max="3859" width="9.140625" style="1"/>
    <col min="3860" max="3860" width="11.7109375" style="1" bestFit="1" customWidth="1"/>
    <col min="3861" max="4096" width="9.140625" style="1"/>
    <col min="4097" max="4097" width="7.7109375" style="1" customWidth="1"/>
    <col min="4098" max="4098" width="9.140625" style="1" customWidth="1"/>
    <col min="4099" max="4099" width="18.42578125" style="1" customWidth="1"/>
    <col min="4100" max="4100" width="3" style="1" customWidth="1"/>
    <col min="4101" max="4101" width="9.140625" style="1" customWidth="1"/>
    <col min="4102" max="4102" width="11.7109375" style="1" customWidth="1"/>
    <col min="4103" max="4103" width="3.7109375" style="1" customWidth="1"/>
    <col min="4104" max="4104" width="8.7109375" style="1" customWidth="1"/>
    <col min="4105" max="4105" width="10.42578125" style="1" customWidth="1"/>
    <col min="4106" max="4106" width="12" style="1" customWidth="1"/>
    <col min="4107" max="4107" width="12.7109375" style="1" customWidth="1"/>
    <col min="4108" max="4108" width="11.42578125" style="1" customWidth="1"/>
    <col min="4109" max="4109" width="11" style="1" customWidth="1"/>
    <col min="4110" max="4110" width="16.140625" style="1" customWidth="1"/>
    <col min="4111" max="4111" width="0" style="1" hidden="1" customWidth="1"/>
    <col min="4112" max="4112" width="11.140625" style="1" customWidth="1"/>
    <col min="4113" max="4113" width="15.140625" style="1" customWidth="1"/>
    <col min="4114" max="4114" width="9.5703125" style="1" bestFit="1" customWidth="1"/>
    <col min="4115" max="4115" width="9.140625" style="1"/>
    <col min="4116" max="4116" width="11.7109375" style="1" bestFit="1" customWidth="1"/>
    <col min="4117" max="4352" width="9.140625" style="1"/>
    <col min="4353" max="4353" width="7.7109375" style="1" customWidth="1"/>
    <col min="4354" max="4354" width="9.140625" style="1" customWidth="1"/>
    <col min="4355" max="4355" width="18.42578125" style="1" customWidth="1"/>
    <col min="4356" max="4356" width="3" style="1" customWidth="1"/>
    <col min="4357" max="4357" width="9.140625" style="1" customWidth="1"/>
    <col min="4358" max="4358" width="11.7109375" style="1" customWidth="1"/>
    <col min="4359" max="4359" width="3.7109375" style="1" customWidth="1"/>
    <col min="4360" max="4360" width="8.7109375" style="1" customWidth="1"/>
    <col min="4361" max="4361" width="10.42578125" style="1" customWidth="1"/>
    <col min="4362" max="4362" width="12" style="1" customWidth="1"/>
    <col min="4363" max="4363" width="12.7109375" style="1" customWidth="1"/>
    <col min="4364" max="4364" width="11.42578125" style="1" customWidth="1"/>
    <col min="4365" max="4365" width="11" style="1" customWidth="1"/>
    <col min="4366" max="4366" width="16.140625" style="1" customWidth="1"/>
    <col min="4367" max="4367" width="0" style="1" hidden="1" customWidth="1"/>
    <col min="4368" max="4368" width="11.140625" style="1" customWidth="1"/>
    <col min="4369" max="4369" width="15.140625" style="1" customWidth="1"/>
    <col min="4370" max="4370" width="9.5703125" style="1" bestFit="1" customWidth="1"/>
    <col min="4371" max="4371" width="9.140625" style="1"/>
    <col min="4372" max="4372" width="11.7109375" style="1" bestFit="1" customWidth="1"/>
    <col min="4373" max="4608" width="9.140625" style="1"/>
    <col min="4609" max="4609" width="7.7109375" style="1" customWidth="1"/>
    <col min="4610" max="4610" width="9.140625" style="1" customWidth="1"/>
    <col min="4611" max="4611" width="18.42578125" style="1" customWidth="1"/>
    <col min="4612" max="4612" width="3" style="1" customWidth="1"/>
    <col min="4613" max="4613" width="9.140625" style="1" customWidth="1"/>
    <col min="4614" max="4614" width="11.7109375" style="1" customWidth="1"/>
    <col min="4615" max="4615" width="3.7109375" style="1" customWidth="1"/>
    <col min="4616" max="4616" width="8.7109375" style="1" customWidth="1"/>
    <col min="4617" max="4617" width="10.42578125" style="1" customWidth="1"/>
    <col min="4618" max="4618" width="12" style="1" customWidth="1"/>
    <col min="4619" max="4619" width="12.7109375" style="1" customWidth="1"/>
    <col min="4620" max="4620" width="11.42578125" style="1" customWidth="1"/>
    <col min="4621" max="4621" width="11" style="1" customWidth="1"/>
    <col min="4622" max="4622" width="16.140625" style="1" customWidth="1"/>
    <col min="4623" max="4623" width="0" style="1" hidden="1" customWidth="1"/>
    <col min="4624" max="4624" width="11.140625" style="1" customWidth="1"/>
    <col min="4625" max="4625" width="15.140625" style="1" customWidth="1"/>
    <col min="4626" max="4626" width="9.5703125" style="1" bestFit="1" customWidth="1"/>
    <col min="4627" max="4627" width="9.140625" style="1"/>
    <col min="4628" max="4628" width="11.7109375" style="1" bestFit="1" customWidth="1"/>
    <col min="4629" max="4864" width="9.140625" style="1"/>
    <col min="4865" max="4865" width="7.7109375" style="1" customWidth="1"/>
    <col min="4866" max="4866" width="9.140625" style="1" customWidth="1"/>
    <col min="4867" max="4867" width="18.42578125" style="1" customWidth="1"/>
    <col min="4868" max="4868" width="3" style="1" customWidth="1"/>
    <col min="4869" max="4869" width="9.140625" style="1" customWidth="1"/>
    <col min="4870" max="4870" width="11.7109375" style="1" customWidth="1"/>
    <col min="4871" max="4871" width="3.7109375" style="1" customWidth="1"/>
    <col min="4872" max="4872" width="8.7109375" style="1" customWidth="1"/>
    <col min="4873" max="4873" width="10.42578125" style="1" customWidth="1"/>
    <col min="4874" max="4874" width="12" style="1" customWidth="1"/>
    <col min="4875" max="4875" width="12.7109375" style="1" customWidth="1"/>
    <col min="4876" max="4876" width="11.42578125" style="1" customWidth="1"/>
    <col min="4877" max="4877" width="11" style="1" customWidth="1"/>
    <col min="4878" max="4878" width="16.140625" style="1" customWidth="1"/>
    <col min="4879" max="4879" width="0" style="1" hidden="1" customWidth="1"/>
    <col min="4880" max="4880" width="11.140625" style="1" customWidth="1"/>
    <col min="4881" max="4881" width="15.140625" style="1" customWidth="1"/>
    <col min="4882" max="4882" width="9.5703125" style="1" bestFit="1" customWidth="1"/>
    <col min="4883" max="4883" width="9.140625" style="1"/>
    <col min="4884" max="4884" width="11.7109375" style="1" bestFit="1" customWidth="1"/>
    <col min="4885" max="5120" width="9.140625" style="1"/>
    <col min="5121" max="5121" width="7.7109375" style="1" customWidth="1"/>
    <col min="5122" max="5122" width="9.140625" style="1" customWidth="1"/>
    <col min="5123" max="5123" width="18.42578125" style="1" customWidth="1"/>
    <col min="5124" max="5124" width="3" style="1" customWidth="1"/>
    <col min="5125" max="5125" width="9.140625" style="1" customWidth="1"/>
    <col min="5126" max="5126" width="11.7109375" style="1" customWidth="1"/>
    <col min="5127" max="5127" width="3.7109375" style="1" customWidth="1"/>
    <col min="5128" max="5128" width="8.7109375" style="1" customWidth="1"/>
    <col min="5129" max="5129" width="10.42578125" style="1" customWidth="1"/>
    <col min="5130" max="5130" width="12" style="1" customWidth="1"/>
    <col min="5131" max="5131" width="12.7109375" style="1" customWidth="1"/>
    <col min="5132" max="5132" width="11.42578125" style="1" customWidth="1"/>
    <col min="5133" max="5133" width="11" style="1" customWidth="1"/>
    <col min="5134" max="5134" width="16.140625" style="1" customWidth="1"/>
    <col min="5135" max="5135" width="0" style="1" hidden="1" customWidth="1"/>
    <col min="5136" max="5136" width="11.140625" style="1" customWidth="1"/>
    <col min="5137" max="5137" width="15.140625" style="1" customWidth="1"/>
    <col min="5138" max="5138" width="9.5703125" style="1" bestFit="1" customWidth="1"/>
    <col min="5139" max="5139" width="9.140625" style="1"/>
    <col min="5140" max="5140" width="11.7109375" style="1" bestFit="1" customWidth="1"/>
    <col min="5141" max="5376" width="9.140625" style="1"/>
    <col min="5377" max="5377" width="7.7109375" style="1" customWidth="1"/>
    <col min="5378" max="5378" width="9.140625" style="1" customWidth="1"/>
    <col min="5379" max="5379" width="18.42578125" style="1" customWidth="1"/>
    <col min="5380" max="5380" width="3" style="1" customWidth="1"/>
    <col min="5381" max="5381" width="9.140625" style="1" customWidth="1"/>
    <col min="5382" max="5382" width="11.7109375" style="1" customWidth="1"/>
    <col min="5383" max="5383" width="3.7109375" style="1" customWidth="1"/>
    <col min="5384" max="5384" width="8.7109375" style="1" customWidth="1"/>
    <col min="5385" max="5385" width="10.42578125" style="1" customWidth="1"/>
    <col min="5386" max="5386" width="12" style="1" customWidth="1"/>
    <col min="5387" max="5387" width="12.7109375" style="1" customWidth="1"/>
    <col min="5388" max="5388" width="11.42578125" style="1" customWidth="1"/>
    <col min="5389" max="5389" width="11" style="1" customWidth="1"/>
    <col min="5390" max="5390" width="16.140625" style="1" customWidth="1"/>
    <col min="5391" max="5391" width="0" style="1" hidden="1" customWidth="1"/>
    <col min="5392" max="5392" width="11.140625" style="1" customWidth="1"/>
    <col min="5393" max="5393" width="15.140625" style="1" customWidth="1"/>
    <col min="5394" max="5394" width="9.5703125" style="1" bestFit="1" customWidth="1"/>
    <col min="5395" max="5395" width="9.140625" style="1"/>
    <col min="5396" max="5396" width="11.7109375" style="1" bestFit="1" customWidth="1"/>
    <col min="5397" max="5632" width="9.140625" style="1"/>
    <col min="5633" max="5633" width="7.7109375" style="1" customWidth="1"/>
    <col min="5634" max="5634" width="9.140625" style="1" customWidth="1"/>
    <col min="5635" max="5635" width="18.42578125" style="1" customWidth="1"/>
    <col min="5636" max="5636" width="3" style="1" customWidth="1"/>
    <col min="5637" max="5637" width="9.140625" style="1" customWidth="1"/>
    <col min="5638" max="5638" width="11.7109375" style="1" customWidth="1"/>
    <col min="5639" max="5639" width="3.7109375" style="1" customWidth="1"/>
    <col min="5640" max="5640" width="8.7109375" style="1" customWidth="1"/>
    <col min="5641" max="5641" width="10.42578125" style="1" customWidth="1"/>
    <col min="5642" max="5642" width="12" style="1" customWidth="1"/>
    <col min="5643" max="5643" width="12.7109375" style="1" customWidth="1"/>
    <col min="5644" max="5644" width="11.42578125" style="1" customWidth="1"/>
    <col min="5645" max="5645" width="11" style="1" customWidth="1"/>
    <col min="5646" max="5646" width="16.140625" style="1" customWidth="1"/>
    <col min="5647" max="5647" width="0" style="1" hidden="1" customWidth="1"/>
    <col min="5648" max="5648" width="11.140625" style="1" customWidth="1"/>
    <col min="5649" max="5649" width="15.140625" style="1" customWidth="1"/>
    <col min="5650" max="5650" width="9.5703125" style="1" bestFit="1" customWidth="1"/>
    <col min="5651" max="5651" width="9.140625" style="1"/>
    <col min="5652" max="5652" width="11.7109375" style="1" bestFit="1" customWidth="1"/>
    <col min="5653" max="5888" width="9.140625" style="1"/>
    <col min="5889" max="5889" width="7.7109375" style="1" customWidth="1"/>
    <col min="5890" max="5890" width="9.140625" style="1" customWidth="1"/>
    <col min="5891" max="5891" width="18.42578125" style="1" customWidth="1"/>
    <col min="5892" max="5892" width="3" style="1" customWidth="1"/>
    <col min="5893" max="5893" width="9.140625" style="1" customWidth="1"/>
    <col min="5894" max="5894" width="11.7109375" style="1" customWidth="1"/>
    <col min="5895" max="5895" width="3.7109375" style="1" customWidth="1"/>
    <col min="5896" max="5896" width="8.7109375" style="1" customWidth="1"/>
    <col min="5897" max="5897" width="10.42578125" style="1" customWidth="1"/>
    <col min="5898" max="5898" width="12" style="1" customWidth="1"/>
    <col min="5899" max="5899" width="12.7109375" style="1" customWidth="1"/>
    <col min="5900" max="5900" width="11.42578125" style="1" customWidth="1"/>
    <col min="5901" max="5901" width="11" style="1" customWidth="1"/>
    <col min="5902" max="5902" width="16.140625" style="1" customWidth="1"/>
    <col min="5903" max="5903" width="0" style="1" hidden="1" customWidth="1"/>
    <col min="5904" max="5904" width="11.140625" style="1" customWidth="1"/>
    <col min="5905" max="5905" width="15.140625" style="1" customWidth="1"/>
    <col min="5906" max="5906" width="9.5703125" style="1" bestFit="1" customWidth="1"/>
    <col min="5907" max="5907" width="9.140625" style="1"/>
    <col min="5908" max="5908" width="11.7109375" style="1" bestFit="1" customWidth="1"/>
    <col min="5909" max="6144" width="9.140625" style="1"/>
    <col min="6145" max="6145" width="7.7109375" style="1" customWidth="1"/>
    <col min="6146" max="6146" width="9.140625" style="1" customWidth="1"/>
    <col min="6147" max="6147" width="18.42578125" style="1" customWidth="1"/>
    <col min="6148" max="6148" width="3" style="1" customWidth="1"/>
    <col min="6149" max="6149" width="9.140625" style="1" customWidth="1"/>
    <col min="6150" max="6150" width="11.7109375" style="1" customWidth="1"/>
    <col min="6151" max="6151" width="3.7109375" style="1" customWidth="1"/>
    <col min="6152" max="6152" width="8.7109375" style="1" customWidth="1"/>
    <col min="6153" max="6153" width="10.42578125" style="1" customWidth="1"/>
    <col min="6154" max="6154" width="12" style="1" customWidth="1"/>
    <col min="6155" max="6155" width="12.7109375" style="1" customWidth="1"/>
    <col min="6156" max="6156" width="11.42578125" style="1" customWidth="1"/>
    <col min="6157" max="6157" width="11" style="1" customWidth="1"/>
    <col min="6158" max="6158" width="16.140625" style="1" customWidth="1"/>
    <col min="6159" max="6159" width="0" style="1" hidden="1" customWidth="1"/>
    <col min="6160" max="6160" width="11.140625" style="1" customWidth="1"/>
    <col min="6161" max="6161" width="15.140625" style="1" customWidth="1"/>
    <col min="6162" max="6162" width="9.5703125" style="1" bestFit="1" customWidth="1"/>
    <col min="6163" max="6163" width="9.140625" style="1"/>
    <col min="6164" max="6164" width="11.7109375" style="1" bestFit="1" customWidth="1"/>
    <col min="6165" max="6400" width="9.140625" style="1"/>
    <col min="6401" max="6401" width="7.7109375" style="1" customWidth="1"/>
    <col min="6402" max="6402" width="9.140625" style="1" customWidth="1"/>
    <col min="6403" max="6403" width="18.42578125" style="1" customWidth="1"/>
    <col min="6404" max="6404" width="3" style="1" customWidth="1"/>
    <col min="6405" max="6405" width="9.140625" style="1" customWidth="1"/>
    <col min="6406" max="6406" width="11.7109375" style="1" customWidth="1"/>
    <col min="6407" max="6407" width="3.7109375" style="1" customWidth="1"/>
    <col min="6408" max="6408" width="8.7109375" style="1" customWidth="1"/>
    <col min="6409" max="6409" width="10.42578125" style="1" customWidth="1"/>
    <col min="6410" max="6410" width="12" style="1" customWidth="1"/>
    <col min="6411" max="6411" width="12.7109375" style="1" customWidth="1"/>
    <col min="6412" max="6412" width="11.42578125" style="1" customWidth="1"/>
    <col min="6413" max="6413" width="11" style="1" customWidth="1"/>
    <col min="6414" max="6414" width="16.140625" style="1" customWidth="1"/>
    <col min="6415" max="6415" width="0" style="1" hidden="1" customWidth="1"/>
    <col min="6416" max="6416" width="11.140625" style="1" customWidth="1"/>
    <col min="6417" max="6417" width="15.140625" style="1" customWidth="1"/>
    <col min="6418" max="6418" width="9.5703125" style="1" bestFit="1" customWidth="1"/>
    <col min="6419" max="6419" width="9.140625" style="1"/>
    <col min="6420" max="6420" width="11.7109375" style="1" bestFit="1" customWidth="1"/>
    <col min="6421" max="6656" width="9.140625" style="1"/>
    <col min="6657" max="6657" width="7.7109375" style="1" customWidth="1"/>
    <col min="6658" max="6658" width="9.140625" style="1" customWidth="1"/>
    <col min="6659" max="6659" width="18.42578125" style="1" customWidth="1"/>
    <col min="6660" max="6660" width="3" style="1" customWidth="1"/>
    <col min="6661" max="6661" width="9.140625" style="1" customWidth="1"/>
    <col min="6662" max="6662" width="11.7109375" style="1" customWidth="1"/>
    <col min="6663" max="6663" width="3.7109375" style="1" customWidth="1"/>
    <col min="6664" max="6664" width="8.7109375" style="1" customWidth="1"/>
    <col min="6665" max="6665" width="10.42578125" style="1" customWidth="1"/>
    <col min="6666" max="6666" width="12" style="1" customWidth="1"/>
    <col min="6667" max="6667" width="12.7109375" style="1" customWidth="1"/>
    <col min="6668" max="6668" width="11.42578125" style="1" customWidth="1"/>
    <col min="6669" max="6669" width="11" style="1" customWidth="1"/>
    <col min="6670" max="6670" width="16.140625" style="1" customWidth="1"/>
    <col min="6671" max="6671" width="0" style="1" hidden="1" customWidth="1"/>
    <col min="6672" max="6672" width="11.140625" style="1" customWidth="1"/>
    <col min="6673" max="6673" width="15.140625" style="1" customWidth="1"/>
    <col min="6674" max="6674" width="9.5703125" style="1" bestFit="1" customWidth="1"/>
    <col min="6675" max="6675" width="9.140625" style="1"/>
    <col min="6676" max="6676" width="11.7109375" style="1" bestFit="1" customWidth="1"/>
    <col min="6677" max="6912" width="9.140625" style="1"/>
    <col min="6913" max="6913" width="7.7109375" style="1" customWidth="1"/>
    <col min="6914" max="6914" width="9.140625" style="1" customWidth="1"/>
    <col min="6915" max="6915" width="18.42578125" style="1" customWidth="1"/>
    <col min="6916" max="6916" width="3" style="1" customWidth="1"/>
    <col min="6917" max="6917" width="9.140625" style="1" customWidth="1"/>
    <col min="6918" max="6918" width="11.7109375" style="1" customWidth="1"/>
    <col min="6919" max="6919" width="3.7109375" style="1" customWidth="1"/>
    <col min="6920" max="6920" width="8.7109375" style="1" customWidth="1"/>
    <col min="6921" max="6921" width="10.42578125" style="1" customWidth="1"/>
    <col min="6922" max="6922" width="12" style="1" customWidth="1"/>
    <col min="6923" max="6923" width="12.7109375" style="1" customWidth="1"/>
    <col min="6924" max="6924" width="11.42578125" style="1" customWidth="1"/>
    <col min="6925" max="6925" width="11" style="1" customWidth="1"/>
    <col min="6926" max="6926" width="16.140625" style="1" customWidth="1"/>
    <col min="6927" max="6927" width="0" style="1" hidden="1" customWidth="1"/>
    <col min="6928" max="6928" width="11.140625" style="1" customWidth="1"/>
    <col min="6929" max="6929" width="15.140625" style="1" customWidth="1"/>
    <col min="6930" max="6930" width="9.5703125" style="1" bestFit="1" customWidth="1"/>
    <col min="6931" max="6931" width="9.140625" style="1"/>
    <col min="6932" max="6932" width="11.7109375" style="1" bestFit="1" customWidth="1"/>
    <col min="6933" max="7168" width="9.140625" style="1"/>
    <col min="7169" max="7169" width="7.7109375" style="1" customWidth="1"/>
    <col min="7170" max="7170" width="9.140625" style="1" customWidth="1"/>
    <col min="7171" max="7171" width="18.42578125" style="1" customWidth="1"/>
    <col min="7172" max="7172" width="3" style="1" customWidth="1"/>
    <col min="7173" max="7173" width="9.140625" style="1" customWidth="1"/>
    <col min="7174" max="7174" width="11.7109375" style="1" customWidth="1"/>
    <col min="7175" max="7175" width="3.7109375" style="1" customWidth="1"/>
    <col min="7176" max="7176" width="8.7109375" style="1" customWidth="1"/>
    <col min="7177" max="7177" width="10.42578125" style="1" customWidth="1"/>
    <col min="7178" max="7178" width="12" style="1" customWidth="1"/>
    <col min="7179" max="7179" width="12.7109375" style="1" customWidth="1"/>
    <col min="7180" max="7180" width="11.42578125" style="1" customWidth="1"/>
    <col min="7181" max="7181" width="11" style="1" customWidth="1"/>
    <col min="7182" max="7182" width="16.140625" style="1" customWidth="1"/>
    <col min="7183" max="7183" width="0" style="1" hidden="1" customWidth="1"/>
    <col min="7184" max="7184" width="11.140625" style="1" customWidth="1"/>
    <col min="7185" max="7185" width="15.140625" style="1" customWidth="1"/>
    <col min="7186" max="7186" width="9.5703125" style="1" bestFit="1" customWidth="1"/>
    <col min="7187" max="7187" width="9.140625" style="1"/>
    <col min="7188" max="7188" width="11.7109375" style="1" bestFit="1" customWidth="1"/>
    <col min="7189" max="7424" width="9.140625" style="1"/>
    <col min="7425" max="7425" width="7.7109375" style="1" customWidth="1"/>
    <col min="7426" max="7426" width="9.140625" style="1" customWidth="1"/>
    <col min="7427" max="7427" width="18.42578125" style="1" customWidth="1"/>
    <col min="7428" max="7428" width="3" style="1" customWidth="1"/>
    <col min="7429" max="7429" width="9.140625" style="1" customWidth="1"/>
    <col min="7430" max="7430" width="11.7109375" style="1" customWidth="1"/>
    <col min="7431" max="7431" width="3.7109375" style="1" customWidth="1"/>
    <col min="7432" max="7432" width="8.7109375" style="1" customWidth="1"/>
    <col min="7433" max="7433" width="10.42578125" style="1" customWidth="1"/>
    <col min="7434" max="7434" width="12" style="1" customWidth="1"/>
    <col min="7435" max="7435" width="12.7109375" style="1" customWidth="1"/>
    <col min="7436" max="7436" width="11.42578125" style="1" customWidth="1"/>
    <col min="7437" max="7437" width="11" style="1" customWidth="1"/>
    <col min="7438" max="7438" width="16.140625" style="1" customWidth="1"/>
    <col min="7439" max="7439" width="0" style="1" hidden="1" customWidth="1"/>
    <col min="7440" max="7440" width="11.140625" style="1" customWidth="1"/>
    <col min="7441" max="7441" width="15.140625" style="1" customWidth="1"/>
    <col min="7442" max="7442" width="9.5703125" style="1" bestFit="1" customWidth="1"/>
    <col min="7443" max="7443" width="9.140625" style="1"/>
    <col min="7444" max="7444" width="11.7109375" style="1" bestFit="1" customWidth="1"/>
    <col min="7445" max="7680" width="9.140625" style="1"/>
    <col min="7681" max="7681" width="7.7109375" style="1" customWidth="1"/>
    <col min="7682" max="7682" width="9.140625" style="1" customWidth="1"/>
    <col min="7683" max="7683" width="18.42578125" style="1" customWidth="1"/>
    <col min="7684" max="7684" width="3" style="1" customWidth="1"/>
    <col min="7685" max="7685" width="9.140625" style="1" customWidth="1"/>
    <col min="7686" max="7686" width="11.7109375" style="1" customWidth="1"/>
    <col min="7687" max="7687" width="3.7109375" style="1" customWidth="1"/>
    <col min="7688" max="7688" width="8.7109375" style="1" customWidth="1"/>
    <col min="7689" max="7689" width="10.42578125" style="1" customWidth="1"/>
    <col min="7690" max="7690" width="12" style="1" customWidth="1"/>
    <col min="7691" max="7691" width="12.7109375" style="1" customWidth="1"/>
    <col min="7692" max="7692" width="11.42578125" style="1" customWidth="1"/>
    <col min="7693" max="7693" width="11" style="1" customWidth="1"/>
    <col min="7694" max="7694" width="16.140625" style="1" customWidth="1"/>
    <col min="7695" max="7695" width="0" style="1" hidden="1" customWidth="1"/>
    <col min="7696" max="7696" width="11.140625" style="1" customWidth="1"/>
    <col min="7697" max="7697" width="15.140625" style="1" customWidth="1"/>
    <col min="7698" max="7698" width="9.5703125" style="1" bestFit="1" customWidth="1"/>
    <col min="7699" max="7699" width="9.140625" style="1"/>
    <col min="7700" max="7700" width="11.7109375" style="1" bestFit="1" customWidth="1"/>
    <col min="7701" max="7936" width="9.140625" style="1"/>
    <col min="7937" max="7937" width="7.7109375" style="1" customWidth="1"/>
    <col min="7938" max="7938" width="9.140625" style="1" customWidth="1"/>
    <col min="7939" max="7939" width="18.42578125" style="1" customWidth="1"/>
    <col min="7940" max="7940" width="3" style="1" customWidth="1"/>
    <col min="7941" max="7941" width="9.140625" style="1" customWidth="1"/>
    <col min="7942" max="7942" width="11.7109375" style="1" customWidth="1"/>
    <col min="7943" max="7943" width="3.7109375" style="1" customWidth="1"/>
    <col min="7944" max="7944" width="8.7109375" style="1" customWidth="1"/>
    <col min="7945" max="7945" width="10.42578125" style="1" customWidth="1"/>
    <col min="7946" max="7946" width="12" style="1" customWidth="1"/>
    <col min="7947" max="7947" width="12.7109375" style="1" customWidth="1"/>
    <col min="7948" max="7948" width="11.42578125" style="1" customWidth="1"/>
    <col min="7949" max="7949" width="11" style="1" customWidth="1"/>
    <col min="7950" max="7950" width="16.140625" style="1" customWidth="1"/>
    <col min="7951" max="7951" width="0" style="1" hidden="1" customWidth="1"/>
    <col min="7952" max="7952" width="11.140625" style="1" customWidth="1"/>
    <col min="7953" max="7953" width="15.140625" style="1" customWidth="1"/>
    <col min="7954" max="7954" width="9.5703125" style="1" bestFit="1" customWidth="1"/>
    <col min="7955" max="7955" width="9.140625" style="1"/>
    <col min="7956" max="7956" width="11.7109375" style="1" bestFit="1" customWidth="1"/>
    <col min="7957" max="8192" width="9.140625" style="1"/>
    <col min="8193" max="8193" width="7.7109375" style="1" customWidth="1"/>
    <col min="8194" max="8194" width="9.140625" style="1" customWidth="1"/>
    <col min="8195" max="8195" width="18.42578125" style="1" customWidth="1"/>
    <col min="8196" max="8196" width="3" style="1" customWidth="1"/>
    <col min="8197" max="8197" width="9.140625" style="1" customWidth="1"/>
    <col min="8198" max="8198" width="11.7109375" style="1" customWidth="1"/>
    <col min="8199" max="8199" width="3.7109375" style="1" customWidth="1"/>
    <col min="8200" max="8200" width="8.7109375" style="1" customWidth="1"/>
    <col min="8201" max="8201" width="10.42578125" style="1" customWidth="1"/>
    <col min="8202" max="8202" width="12" style="1" customWidth="1"/>
    <col min="8203" max="8203" width="12.7109375" style="1" customWidth="1"/>
    <col min="8204" max="8204" width="11.42578125" style="1" customWidth="1"/>
    <col min="8205" max="8205" width="11" style="1" customWidth="1"/>
    <col min="8206" max="8206" width="16.140625" style="1" customWidth="1"/>
    <col min="8207" max="8207" width="0" style="1" hidden="1" customWidth="1"/>
    <col min="8208" max="8208" width="11.140625" style="1" customWidth="1"/>
    <col min="8209" max="8209" width="15.140625" style="1" customWidth="1"/>
    <col min="8210" max="8210" width="9.5703125" style="1" bestFit="1" customWidth="1"/>
    <col min="8211" max="8211" width="9.140625" style="1"/>
    <col min="8212" max="8212" width="11.7109375" style="1" bestFit="1" customWidth="1"/>
    <col min="8213" max="8448" width="9.140625" style="1"/>
    <col min="8449" max="8449" width="7.7109375" style="1" customWidth="1"/>
    <col min="8450" max="8450" width="9.140625" style="1" customWidth="1"/>
    <col min="8451" max="8451" width="18.42578125" style="1" customWidth="1"/>
    <col min="8452" max="8452" width="3" style="1" customWidth="1"/>
    <col min="8453" max="8453" width="9.140625" style="1" customWidth="1"/>
    <col min="8454" max="8454" width="11.7109375" style="1" customWidth="1"/>
    <col min="8455" max="8455" width="3.7109375" style="1" customWidth="1"/>
    <col min="8456" max="8456" width="8.7109375" style="1" customWidth="1"/>
    <col min="8457" max="8457" width="10.42578125" style="1" customWidth="1"/>
    <col min="8458" max="8458" width="12" style="1" customWidth="1"/>
    <col min="8459" max="8459" width="12.7109375" style="1" customWidth="1"/>
    <col min="8460" max="8460" width="11.42578125" style="1" customWidth="1"/>
    <col min="8461" max="8461" width="11" style="1" customWidth="1"/>
    <col min="8462" max="8462" width="16.140625" style="1" customWidth="1"/>
    <col min="8463" max="8463" width="0" style="1" hidden="1" customWidth="1"/>
    <col min="8464" max="8464" width="11.140625" style="1" customWidth="1"/>
    <col min="8465" max="8465" width="15.140625" style="1" customWidth="1"/>
    <col min="8466" max="8466" width="9.5703125" style="1" bestFit="1" customWidth="1"/>
    <col min="8467" max="8467" width="9.140625" style="1"/>
    <col min="8468" max="8468" width="11.7109375" style="1" bestFit="1" customWidth="1"/>
    <col min="8469" max="8704" width="9.140625" style="1"/>
    <col min="8705" max="8705" width="7.7109375" style="1" customWidth="1"/>
    <col min="8706" max="8706" width="9.140625" style="1" customWidth="1"/>
    <col min="8707" max="8707" width="18.42578125" style="1" customWidth="1"/>
    <col min="8708" max="8708" width="3" style="1" customWidth="1"/>
    <col min="8709" max="8709" width="9.140625" style="1" customWidth="1"/>
    <col min="8710" max="8710" width="11.7109375" style="1" customWidth="1"/>
    <col min="8711" max="8711" width="3.7109375" style="1" customWidth="1"/>
    <col min="8712" max="8712" width="8.7109375" style="1" customWidth="1"/>
    <col min="8713" max="8713" width="10.42578125" style="1" customWidth="1"/>
    <col min="8714" max="8714" width="12" style="1" customWidth="1"/>
    <col min="8715" max="8715" width="12.7109375" style="1" customWidth="1"/>
    <col min="8716" max="8716" width="11.42578125" style="1" customWidth="1"/>
    <col min="8717" max="8717" width="11" style="1" customWidth="1"/>
    <col min="8718" max="8718" width="16.140625" style="1" customWidth="1"/>
    <col min="8719" max="8719" width="0" style="1" hidden="1" customWidth="1"/>
    <col min="8720" max="8720" width="11.140625" style="1" customWidth="1"/>
    <col min="8721" max="8721" width="15.140625" style="1" customWidth="1"/>
    <col min="8722" max="8722" width="9.5703125" style="1" bestFit="1" customWidth="1"/>
    <col min="8723" max="8723" width="9.140625" style="1"/>
    <col min="8724" max="8724" width="11.7109375" style="1" bestFit="1" customWidth="1"/>
    <col min="8725" max="8960" width="9.140625" style="1"/>
    <col min="8961" max="8961" width="7.7109375" style="1" customWidth="1"/>
    <col min="8962" max="8962" width="9.140625" style="1" customWidth="1"/>
    <col min="8963" max="8963" width="18.42578125" style="1" customWidth="1"/>
    <col min="8964" max="8964" width="3" style="1" customWidth="1"/>
    <col min="8965" max="8965" width="9.140625" style="1" customWidth="1"/>
    <col min="8966" max="8966" width="11.7109375" style="1" customWidth="1"/>
    <col min="8967" max="8967" width="3.7109375" style="1" customWidth="1"/>
    <col min="8968" max="8968" width="8.7109375" style="1" customWidth="1"/>
    <col min="8969" max="8969" width="10.42578125" style="1" customWidth="1"/>
    <col min="8970" max="8970" width="12" style="1" customWidth="1"/>
    <col min="8971" max="8971" width="12.7109375" style="1" customWidth="1"/>
    <col min="8972" max="8972" width="11.42578125" style="1" customWidth="1"/>
    <col min="8973" max="8973" width="11" style="1" customWidth="1"/>
    <col min="8974" max="8974" width="16.140625" style="1" customWidth="1"/>
    <col min="8975" max="8975" width="0" style="1" hidden="1" customWidth="1"/>
    <col min="8976" max="8976" width="11.140625" style="1" customWidth="1"/>
    <col min="8977" max="8977" width="15.140625" style="1" customWidth="1"/>
    <col min="8978" max="8978" width="9.5703125" style="1" bestFit="1" customWidth="1"/>
    <col min="8979" max="8979" width="9.140625" style="1"/>
    <col min="8980" max="8980" width="11.7109375" style="1" bestFit="1" customWidth="1"/>
    <col min="8981" max="9216" width="9.140625" style="1"/>
    <col min="9217" max="9217" width="7.7109375" style="1" customWidth="1"/>
    <col min="9218" max="9218" width="9.140625" style="1" customWidth="1"/>
    <col min="9219" max="9219" width="18.42578125" style="1" customWidth="1"/>
    <col min="9220" max="9220" width="3" style="1" customWidth="1"/>
    <col min="9221" max="9221" width="9.140625" style="1" customWidth="1"/>
    <col min="9222" max="9222" width="11.7109375" style="1" customWidth="1"/>
    <col min="9223" max="9223" width="3.7109375" style="1" customWidth="1"/>
    <col min="9224" max="9224" width="8.7109375" style="1" customWidth="1"/>
    <col min="9225" max="9225" width="10.42578125" style="1" customWidth="1"/>
    <col min="9226" max="9226" width="12" style="1" customWidth="1"/>
    <col min="9227" max="9227" width="12.7109375" style="1" customWidth="1"/>
    <col min="9228" max="9228" width="11.42578125" style="1" customWidth="1"/>
    <col min="9229" max="9229" width="11" style="1" customWidth="1"/>
    <col min="9230" max="9230" width="16.140625" style="1" customWidth="1"/>
    <col min="9231" max="9231" width="0" style="1" hidden="1" customWidth="1"/>
    <col min="9232" max="9232" width="11.140625" style="1" customWidth="1"/>
    <col min="9233" max="9233" width="15.140625" style="1" customWidth="1"/>
    <col min="9234" max="9234" width="9.5703125" style="1" bestFit="1" customWidth="1"/>
    <col min="9235" max="9235" width="9.140625" style="1"/>
    <col min="9236" max="9236" width="11.7109375" style="1" bestFit="1" customWidth="1"/>
    <col min="9237" max="9472" width="9.140625" style="1"/>
    <col min="9473" max="9473" width="7.7109375" style="1" customWidth="1"/>
    <col min="9474" max="9474" width="9.140625" style="1" customWidth="1"/>
    <col min="9475" max="9475" width="18.42578125" style="1" customWidth="1"/>
    <col min="9476" max="9476" width="3" style="1" customWidth="1"/>
    <col min="9477" max="9477" width="9.140625" style="1" customWidth="1"/>
    <col min="9478" max="9478" width="11.7109375" style="1" customWidth="1"/>
    <col min="9479" max="9479" width="3.7109375" style="1" customWidth="1"/>
    <col min="9480" max="9480" width="8.7109375" style="1" customWidth="1"/>
    <col min="9481" max="9481" width="10.42578125" style="1" customWidth="1"/>
    <col min="9482" max="9482" width="12" style="1" customWidth="1"/>
    <col min="9483" max="9483" width="12.7109375" style="1" customWidth="1"/>
    <col min="9484" max="9484" width="11.42578125" style="1" customWidth="1"/>
    <col min="9485" max="9485" width="11" style="1" customWidth="1"/>
    <col min="9486" max="9486" width="16.140625" style="1" customWidth="1"/>
    <col min="9487" max="9487" width="0" style="1" hidden="1" customWidth="1"/>
    <col min="9488" max="9488" width="11.140625" style="1" customWidth="1"/>
    <col min="9489" max="9489" width="15.140625" style="1" customWidth="1"/>
    <col min="9490" max="9490" width="9.5703125" style="1" bestFit="1" customWidth="1"/>
    <col min="9491" max="9491" width="9.140625" style="1"/>
    <col min="9492" max="9492" width="11.7109375" style="1" bestFit="1" customWidth="1"/>
    <col min="9493" max="9728" width="9.140625" style="1"/>
    <col min="9729" max="9729" width="7.7109375" style="1" customWidth="1"/>
    <col min="9730" max="9730" width="9.140625" style="1" customWidth="1"/>
    <col min="9731" max="9731" width="18.42578125" style="1" customWidth="1"/>
    <col min="9732" max="9732" width="3" style="1" customWidth="1"/>
    <col min="9733" max="9733" width="9.140625" style="1" customWidth="1"/>
    <col min="9734" max="9734" width="11.7109375" style="1" customWidth="1"/>
    <col min="9735" max="9735" width="3.7109375" style="1" customWidth="1"/>
    <col min="9736" max="9736" width="8.7109375" style="1" customWidth="1"/>
    <col min="9737" max="9737" width="10.42578125" style="1" customWidth="1"/>
    <col min="9738" max="9738" width="12" style="1" customWidth="1"/>
    <col min="9739" max="9739" width="12.7109375" style="1" customWidth="1"/>
    <col min="9740" max="9740" width="11.42578125" style="1" customWidth="1"/>
    <col min="9741" max="9741" width="11" style="1" customWidth="1"/>
    <col min="9742" max="9742" width="16.140625" style="1" customWidth="1"/>
    <col min="9743" max="9743" width="0" style="1" hidden="1" customWidth="1"/>
    <col min="9744" max="9744" width="11.140625" style="1" customWidth="1"/>
    <col min="9745" max="9745" width="15.140625" style="1" customWidth="1"/>
    <col min="9746" max="9746" width="9.5703125" style="1" bestFit="1" customWidth="1"/>
    <col min="9747" max="9747" width="9.140625" style="1"/>
    <col min="9748" max="9748" width="11.7109375" style="1" bestFit="1" customWidth="1"/>
    <col min="9749" max="9984" width="9.140625" style="1"/>
    <col min="9985" max="9985" width="7.7109375" style="1" customWidth="1"/>
    <col min="9986" max="9986" width="9.140625" style="1" customWidth="1"/>
    <col min="9987" max="9987" width="18.42578125" style="1" customWidth="1"/>
    <col min="9988" max="9988" width="3" style="1" customWidth="1"/>
    <col min="9989" max="9989" width="9.140625" style="1" customWidth="1"/>
    <col min="9990" max="9990" width="11.7109375" style="1" customWidth="1"/>
    <col min="9991" max="9991" width="3.7109375" style="1" customWidth="1"/>
    <col min="9992" max="9992" width="8.7109375" style="1" customWidth="1"/>
    <col min="9993" max="9993" width="10.42578125" style="1" customWidth="1"/>
    <col min="9994" max="9994" width="12" style="1" customWidth="1"/>
    <col min="9995" max="9995" width="12.7109375" style="1" customWidth="1"/>
    <col min="9996" max="9996" width="11.42578125" style="1" customWidth="1"/>
    <col min="9997" max="9997" width="11" style="1" customWidth="1"/>
    <col min="9998" max="9998" width="16.140625" style="1" customWidth="1"/>
    <col min="9999" max="9999" width="0" style="1" hidden="1" customWidth="1"/>
    <col min="10000" max="10000" width="11.140625" style="1" customWidth="1"/>
    <col min="10001" max="10001" width="15.140625" style="1" customWidth="1"/>
    <col min="10002" max="10002" width="9.5703125" style="1" bestFit="1" customWidth="1"/>
    <col min="10003" max="10003" width="9.140625" style="1"/>
    <col min="10004" max="10004" width="11.7109375" style="1" bestFit="1" customWidth="1"/>
    <col min="10005" max="10240" width="9.140625" style="1"/>
    <col min="10241" max="10241" width="7.7109375" style="1" customWidth="1"/>
    <col min="10242" max="10242" width="9.140625" style="1" customWidth="1"/>
    <col min="10243" max="10243" width="18.42578125" style="1" customWidth="1"/>
    <col min="10244" max="10244" width="3" style="1" customWidth="1"/>
    <col min="10245" max="10245" width="9.140625" style="1" customWidth="1"/>
    <col min="10246" max="10246" width="11.7109375" style="1" customWidth="1"/>
    <col min="10247" max="10247" width="3.7109375" style="1" customWidth="1"/>
    <col min="10248" max="10248" width="8.7109375" style="1" customWidth="1"/>
    <col min="10249" max="10249" width="10.42578125" style="1" customWidth="1"/>
    <col min="10250" max="10250" width="12" style="1" customWidth="1"/>
    <col min="10251" max="10251" width="12.7109375" style="1" customWidth="1"/>
    <col min="10252" max="10252" width="11.42578125" style="1" customWidth="1"/>
    <col min="10253" max="10253" width="11" style="1" customWidth="1"/>
    <col min="10254" max="10254" width="16.140625" style="1" customWidth="1"/>
    <col min="10255" max="10255" width="0" style="1" hidden="1" customWidth="1"/>
    <col min="10256" max="10256" width="11.140625" style="1" customWidth="1"/>
    <col min="10257" max="10257" width="15.140625" style="1" customWidth="1"/>
    <col min="10258" max="10258" width="9.5703125" style="1" bestFit="1" customWidth="1"/>
    <col min="10259" max="10259" width="9.140625" style="1"/>
    <col min="10260" max="10260" width="11.7109375" style="1" bestFit="1" customWidth="1"/>
    <col min="10261" max="10496" width="9.140625" style="1"/>
    <col min="10497" max="10497" width="7.7109375" style="1" customWidth="1"/>
    <col min="10498" max="10498" width="9.140625" style="1" customWidth="1"/>
    <col min="10499" max="10499" width="18.42578125" style="1" customWidth="1"/>
    <col min="10500" max="10500" width="3" style="1" customWidth="1"/>
    <col min="10501" max="10501" width="9.140625" style="1" customWidth="1"/>
    <col min="10502" max="10502" width="11.7109375" style="1" customWidth="1"/>
    <col min="10503" max="10503" width="3.7109375" style="1" customWidth="1"/>
    <col min="10504" max="10504" width="8.7109375" style="1" customWidth="1"/>
    <col min="10505" max="10505" width="10.42578125" style="1" customWidth="1"/>
    <col min="10506" max="10506" width="12" style="1" customWidth="1"/>
    <col min="10507" max="10507" width="12.7109375" style="1" customWidth="1"/>
    <col min="10508" max="10508" width="11.42578125" style="1" customWidth="1"/>
    <col min="10509" max="10509" width="11" style="1" customWidth="1"/>
    <col min="10510" max="10510" width="16.140625" style="1" customWidth="1"/>
    <col min="10511" max="10511" width="0" style="1" hidden="1" customWidth="1"/>
    <col min="10512" max="10512" width="11.140625" style="1" customWidth="1"/>
    <col min="10513" max="10513" width="15.140625" style="1" customWidth="1"/>
    <col min="10514" max="10514" width="9.5703125" style="1" bestFit="1" customWidth="1"/>
    <col min="10515" max="10515" width="9.140625" style="1"/>
    <col min="10516" max="10516" width="11.7109375" style="1" bestFit="1" customWidth="1"/>
    <col min="10517" max="10752" width="9.140625" style="1"/>
    <col min="10753" max="10753" width="7.7109375" style="1" customWidth="1"/>
    <col min="10754" max="10754" width="9.140625" style="1" customWidth="1"/>
    <col min="10755" max="10755" width="18.42578125" style="1" customWidth="1"/>
    <col min="10756" max="10756" width="3" style="1" customWidth="1"/>
    <col min="10757" max="10757" width="9.140625" style="1" customWidth="1"/>
    <col min="10758" max="10758" width="11.7109375" style="1" customWidth="1"/>
    <col min="10759" max="10759" width="3.7109375" style="1" customWidth="1"/>
    <col min="10760" max="10760" width="8.7109375" style="1" customWidth="1"/>
    <col min="10761" max="10761" width="10.42578125" style="1" customWidth="1"/>
    <col min="10762" max="10762" width="12" style="1" customWidth="1"/>
    <col min="10763" max="10763" width="12.7109375" style="1" customWidth="1"/>
    <col min="10764" max="10764" width="11.42578125" style="1" customWidth="1"/>
    <col min="10765" max="10765" width="11" style="1" customWidth="1"/>
    <col min="10766" max="10766" width="16.140625" style="1" customWidth="1"/>
    <col min="10767" max="10767" width="0" style="1" hidden="1" customWidth="1"/>
    <col min="10768" max="10768" width="11.140625" style="1" customWidth="1"/>
    <col min="10769" max="10769" width="15.140625" style="1" customWidth="1"/>
    <col min="10770" max="10770" width="9.5703125" style="1" bestFit="1" customWidth="1"/>
    <col min="10771" max="10771" width="9.140625" style="1"/>
    <col min="10772" max="10772" width="11.7109375" style="1" bestFit="1" customWidth="1"/>
    <col min="10773" max="11008" width="9.140625" style="1"/>
    <col min="11009" max="11009" width="7.7109375" style="1" customWidth="1"/>
    <col min="11010" max="11010" width="9.140625" style="1" customWidth="1"/>
    <col min="11011" max="11011" width="18.42578125" style="1" customWidth="1"/>
    <col min="11012" max="11012" width="3" style="1" customWidth="1"/>
    <col min="11013" max="11013" width="9.140625" style="1" customWidth="1"/>
    <col min="11014" max="11014" width="11.7109375" style="1" customWidth="1"/>
    <col min="11015" max="11015" width="3.7109375" style="1" customWidth="1"/>
    <col min="11016" max="11016" width="8.7109375" style="1" customWidth="1"/>
    <col min="11017" max="11017" width="10.42578125" style="1" customWidth="1"/>
    <col min="11018" max="11018" width="12" style="1" customWidth="1"/>
    <col min="11019" max="11019" width="12.7109375" style="1" customWidth="1"/>
    <col min="11020" max="11020" width="11.42578125" style="1" customWidth="1"/>
    <col min="11021" max="11021" width="11" style="1" customWidth="1"/>
    <col min="11022" max="11022" width="16.140625" style="1" customWidth="1"/>
    <col min="11023" max="11023" width="0" style="1" hidden="1" customWidth="1"/>
    <col min="11024" max="11024" width="11.140625" style="1" customWidth="1"/>
    <col min="11025" max="11025" width="15.140625" style="1" customWidth="1"/>
    <col min="11026" max="11026" width="9.5703125" style="1" bestFit="1" customWidth="1"/>
    <col min="11027" max="11027" width="9.140625" style="1"/>
    <col min="11028" max="11028" width="11.7109375" style="1" bestFit="1" customWidth="1"/>
    <col min="11029" max="11264" width="9.140625" style="1"/>
    <col min="11265" max="11265" width="7.7109375" style="1" customWidth="1"/>
    <col min="11266" max="11266" width="9.140625" style="1" customWidth="1"/>
    <col min="11267" max="11267" width="18.42578125" style="1" customWidth="1"/>
    <col min="11268" max="11268" width="3" style="1" customWidth="1"/>
    <col min="11269" max="11269" width="9.140625" style="1" customWidth="1"/>
    <col min="11270" max="11270" width="11.7109375" style="1" customWidth="1"/>
    <col min="11271" max="11271" width="3.7109375" style="1" customWidth="1"/>
    <col min="11272" max="11272" width="8.7109375" style="1" customWidth="1"/>
    <col min="11273" max="11273" width="10.42578125" style="1" customWidth="1"/>
    <col min="11274" max="11274" width="12" style="1" customWidth="1"/>
    <col min="11275" max="11275" width="12.7109375" style="1" customWidth="1"/>
    <col min="11276" max="11276" width="11.42578125" style="1" customWidth="1"/>
    <col min="11277" max="11277" width="11" style="1" customWidth="1"/>
    <col min="11278" max="11278" width="16.140625" style="1" customWidth="1"/>
    <col min="11279" max="11279" width="0" style="1" hidden="1" customWidth="1"/>
    <col min="11280" max="11280" width="11.140625" style="1" customWidth="1"/>
    <col min="11281" max="11281" width="15.140625" style="1" customWidth="1"/>
    <col min="11282" max="11282" width="9.5703125" style="1" bestFit="1" customWidth="1"/>
    <col min="11283" max="11283" width="9.140625" style="1"/>
    <col min="11284" max="11284" width="11.7109375" style="1" bestFit="1" customWidth="1"/>
    <col min="11285" max="11520" width="9.140625" style="1"/>
    <col min="11521" max="11521" width="7.7109375" style="1" customWidth="1"/>
    <col min="11522" max="11522" width="9.140625" style="1" customWidth="1"/>
    <col min="11523" max="11523" width="18.42578125" style="1" customWidth="1"/>
    <col min="11524" max="11524" width="3" style="1" customWidth="1"/>
    <col min="11525" max="11525" width="9.140625" style="1" customWidth="1"/>
    <col min="11526" max="11526" width="11.7109375" style="1" customWidth="1"/>
    <col min="11527" max="11527" width="3.7109375" style="1" customWidth="1"/>
    <col min="11528" max="11528" width="8.7109375" style="1" customWidth="1"/>
    <col min="11529" max="11529" width="10.42578125" style="1" customWidth="1"/>
    <col min="11530" max="11530" width="12" style="1" customWidth="1"/>
    <col min="11531" max="11531" width="12.7109375" style="1" customWidth="1"/>
    <col min="11532" max="11532" width="11.42578125" style="1" customWidth="1"/>
    <col min="11533" max="11533" width="11" style="1" customWidth="1"/>
    <col min="11534" max="11534" width="16.140625" style="1" customWidth="1"/>
    <col min="11535" max="11535" width="0" style="1" hidden="1" customWidth="1"/>
    <col min="11536" max="11536" width="11.140625" style="1" customWidth="1"/>
    <col min="11537" max="11537" width="15.140625" style="1" customWidth="1"/>
    <col min="11538" max="11538" width="9.5703125" style="1" bestFit="1" customWidth="1"/>
    <col min="11539" max="11539" width="9.140625" style="1"/>
    <col min="11540" max="11540" width="11.7109375" style="1" bestFit="1" customWidth="1"/>
    <col min="11541" max="11776" width="9.140625" style="1"/>
    <col min="11777" max="11777" width="7.7109375" style="1" customWidth="1"/>
    <col min="11778" max="11778" width="9.140625" style="1" customWidth="1"/>
    <col min="11779" max="11779" width="18.42578125" style="1" customWidth="1"/>
    <col min="11780" max="11780" width="3" style="1" customWidth="1"/>
    <col min="11781" max="11781" width="9.140625" style="1" customWidth="1"/>
    <col min="11782" max="11782" width="11.7109375" style="1" customWidth="1"/>
    <col min="11783" max="11783" width="3.7109375" style="1" customWidth="1"/>
    <col min="11784" max="11784" width="8.7109375" style="1" customWidth="1"/>
    <col min="11785" max="11785" width="10.42578125" style="1" customWidth="1"/>
    <col min="11786" max="11786" width="12" style="1" customWidth="1"/>
    <col min="11787" max="11787" width="12.7109375" style="1" customWidth="1"/>
    <col min="11788" max="11788" width="11.42578125" style="1" customWidth="1"/>
    <col min="11789" max="11789" width="11" style="1" customWidth="1"/>
    <col min="11790" max="11790" width="16.140625" style="1" customWidth="1"/>
    <col min="11791" max="11791" width="0" style="1" hidden="1" customWidth="1"/>
    <col min="11792" max="11792" width="11.140625" style="1" customWidth="1"/>
    <col min="11793" max="11793" width="15.140625" style="1" customWidth="1"/>
    <col min="11794" max="11794" width="9.5703125" style="1" bestFit="1" customWidth="1"/>
    <col min="11795" max="11795" width="9.140625" style="1"/>
    <col min="11796" max="11796" width="11.7109375" style="1" bestFit="1" customWidth="1"/>
    <col min="11797" max="12032" width="9.140625" style="1"/>
    <col min="12033" max="12033" width="7.7109375" style="1" customWidth="1"/>
    <col min="12034" max="12034" width="9.140625" style="1" customWidth="1"/>
    <col min="12035" max="12035" width="18.42578125" style="1" customWidth="1"/>
    <col min="12036" max="12036" width="3" style="1" customWidth="1"/>
    <col min="12037" max="12037" width="9.140625" style="1" customWidth="1"/>
    <col min="12038" max="12038" width="11.7109375" style="1" customWidth="1"/>
    <col min="12039" max="12039" width="3.7109375" style="1" customWidth="1"/>
    <col min="12040" max="12040" width="8.7109375" style="1" customWidth="1"/>
    <col min="12041" max="12041" width="10.42578125" style="1" customWidth="1"/>
    <col min="12042" max="12042" width="12" style="1" customWidth="1"/>
    <col min="12043" max="12043" width="12.7109375" style="1" customWidth="1"/>
    <col min="12044" max="12044" width="11.42578125" style="1" customWidth="1"/>
    <col min="12045" max="12045" width="11" style="1" customWidth="1"/>
    <col min="12046" max="12046" width="16.140625" style="1" customWidth="1"/>
    <col min="12047" max="12047" width="0" style="1" hidden="1" customWidth="1"/>
    <col min="12048" max="12048" width="11.140625" style="1" customWidth="1"/>
    <col min="12049" max="12049" width="15.140625" style="1" customWidth="1"/>
    <col min="12050" max="12050" width="9.5703125" style="1" bestFit="1" customWidth="1"/>
    <col min="12051" max="12051" width="9.140625" style="1"/>
    <col min="12052" max="12052" width="11.7109375" style="1" bestFit="1" customWidth="1"/>
    <col min="12053" max="12288" width="9.140625" style="1"/>
    <col min="12289" max="12289" width="7.7109375" style="1" customWidth="1"/>
    <col min="12290" max="12290" width="9.140625" style="1" customWidth="1"/>
    <col min="12291" max="12291" width="18.42578125" style="1" customWidth="1"/>
    <col min="12292" max="12292" width="3" style="1" customWidth="1"/>
    <col min="12293" max="12293" width="9.140625" style="1" customWidth="1"/>
    <col min="12294" max="12294" width="11.7109375" style="1" customWidth="1"/>
    <col min="12295" max="12295" width="3.7109375" style="1" customWidth="1"/>
    <col min="12296" max="12296" width="8.7109375" style="1" customWidth="1"/>
    <col min="12297" max="12297" width="10.42578125" style="1" customWidth="1"/>
    <col min="12298" max="12298" width="12" style="1" customWidth="1"/>
    <col min="12299" max="12299" width="12.7109375" style="1" customWidth="1"/>
    <col min="12300" max="12300" width="11.42578125" style="1" customWidth="1"/>
    <col min="12301" max="12301" width="11" style="1" customWidth="1"/>
    <col min="12302" max="12302" width="16.140625" style="1" customWidth="1"/>
    <col min="12303" max="12303" width="0" style="1" hidden="1" customWidth="1"/>
    <col min="12304" max="12304" width="11.140625" style="1" customWidth="1"/>
    <col min="12305" max="12305" width="15.140625" style="1" customWidth="1"/>
    <col min="12306" max="12306" width="9.5703125" style="1" bestFit="1" customWidth="1"/>
    <col min="12307" max="12307" width="9.140625" style="1"/>
    <col min="12308" max="12308" width="11.7109375" style="1" bestFit="1" customWidth="1"/>
    <col min="12309" max="12544" width="9.140625" style="1"/>
    <col min="12545" max="12545" width="7.7109375" style="1" customWidth="1"/>
    <col min="12546" max="12546" width="9.140625" style="1" customWidth="1"/>
    <col min="12547" max="12547" width="18.42578125" style="1" customWidth="1"/>
    <col min="12548" max="12548" width="3" style="1" customWidth="1"/>
    <col min="12549" max="12549" width="9.140625" style="1" customWidth="1"/>
    <col min="12550" max="12550" width="11.7109375" style="1" customWidth="1"/>
    <col min="12551" max="12551" width="3.7109375" style="1" customWidth="1"/>
    <col min="12552" max="12552" width="8.7109375" style="1" customWidth="1"/>
    <col min="12553" max="12553" width="10.42578125" style="1" customWidth="1"/>
    <col min="12554" max="12554" width="12" style="1" customWidth="1"/>
    <col min="12555" max="12555" width="12.7109375" style="1" customWidth="1"/>
    <col min="12556" max="12556" width="11.42578125" style="1" customWidth="1"/>
    <col min="12557" max="12557" width="11" style="1" customWidth="1"/>
    <col min="12558" max="12558" width="16.140625" style="1" customWidth="1"/>
    <col min="12559" max="12559" width="0" style="1" hidden="1" customWidth="1"/>
    <col min="12560" max="12560" width="11.140625" style="1" customWidth="1"/>
    <col min="12561" max="12561" width="15.140625" style="1" customWidth="1"/>
    <col min="12562" max="12562" width="9.5703125" style="1" bestFit="1" customWidth="1"/>
    <col min="12563" max="12563" width="9.140625" style="1"/>
    <col min="12564" max="12564" width="11.7109375" style="1" bestFit="1" customWidth="1"/>
    <col min="12565" max="12800" width="9.140625" style="1"/>
    <col min="12801" max="12801" width="7.7109375" style="1" customWidth="1"/>
    <col min="12802" max="12802" width="9.140625" style="1" customWidth="1"/>
    <col min="12803" max="12803" width="18.42578125" style="1" customWidth="1"/>
    <col min="12804" max="12804" width="3" style="1" customWidth="1"/>
    <col min="12805" max="12805" width="9.140625" style="1" customWidth="1"/>
    <col min="12806" max="12806" width="11.7109375" style="1" customWidth="1"/>
    <col min="12807" max="12807" width="3.7109375" style="1" customWidth="1"/>
    <col min="12808" max="12808" width="8.7109375" style="1" customWidth="1"/>
    <col min="12809" max="12809" width="10.42578125" style="1" customWidth="1"/>
    <col min="12810" max="12810" width="12" style="1" customWidth="1"/>
    <col min="12811" max="12811" width="12.7109375" style="1" customWidth="1"/>
    <col min="12812" max="12812" width="11.42578125" style="1" customWidth="1"/>
    <col min="12813" max="12813" width="11" style="1" customWidth="1"/>
    <col min="12814" max="12814" width="16.140625" style="1" customWidth="1"/>
    <col min="12815" max="12815" width="0" style="1" hidden="1" customWidth="1"/>
    <col min="12816" max="12816" width="11.140625" style="1" customWidth="1"/>
    <col min="12817" max="12817" width="15.140625" style="1" customWidth="1"/>
    <col min="12818" max="12818" width="9.5703125" style="1" bestFit="1" customWidth="1"/>
    <col min="12819" max="12819" width="9.140625" style="1"/>
    <col min="12820" max="12820" width="11.7109375" style="1" bestFit="1" customWidth="1"/>
    <col min="12821" max="13056" width="9.140625" style="1"/>
    <col min="13057" max="13057" width="7.7109375" style="1" customWidth="1"/>
    <col min="13058" max="13058" width="9.140625" style="1" customWidth="1"/>
    <col min="13059" max="13059" width="18.42578125" style="1" customWidth="1"/>
    <col min="13060" max="13060" width="3" style="1" customWidth="1"/>
    <col min="13061" max="13061" width="9.140625" style="1" customWidth="1"/>
    <col min="13062" max="13062" width="11.7109375" style="1" customWidth="1"/>
    <col min="13063" max="13063" width="3.7109375" style="1" customWidth="1"/>
    <col min="13064" max="13064" width="8.7109375" style="1" customWidth="1"/>
    <col min="13065" max="13065" width="10.42578125" style="1" customWidth="1"/>
    <col min="13066" max="13066" width="12" style="1" customWidth="1"/>
    <col min="13067" max="13067" width="12.7109375" style="1" customWidth="1"/>
    <col min="13068" max="13068" width="11.42578125" style="1" customWidth="1"/>
    <col min="13069" max="13069" width="11" style="1" customWidth="1"/>
    <col min="13070" max="13070" width="16.140625" style="1" customWidth="1"/>
    <col min="13071" max="13071" width="0" style="1" hidden="1" customWidth="1"/>
    <col min="13072" max="13072" width="11.140625" style="1" customWidth="1"/>
    <col min="13073" max="13073" width="15.140625" style="1" customWidth="1"/>
    <col min="13074" max="13074" width="9.5703125" style="1" bestFit="1" customWidth="1"/>
    <col min="13075" max="13075" width="9.140625" style="1"/>
    <col min="13076" max="13076" width="11.7109375" style="1" bestFit="1" customWidth="1"/>
    <col min="13077" max="13312" width="9.140625" style="1"/>
    <col min="13313" max="13313" width="7.7109375" style="1" customWidth="1"/>
    <col min="13314" max="13314" width="9.140625" style="1" customWidth="1"/>
    <col min="13315" max="13315" width="18.42578125" style="1" customWidth="1"/>
    <col min="13316" max="13316" width="3" style="1" customWidth="1"/>
    <col min="13317" max="13317" width="9.140625" style="1" customWidth="1"/>
    <col min="13318" max="13318" width="11.7109375" style="1" customWidth="1"/>
    <col min="13319" max="13319" width="3.7109375" style="1" customWidth="1"/>
    <col min="13320" max="13320" width="8.7109375" style="1" customWidth="1"/>
    <col min="13321" max="13321" width="10.42578125" style="1" customWidth="1"/>
    <col min="13322" max="13322" width="12" style="1" customWidth="1"/>
    <col min="13323" max="13323" width="12.7109375" style="1" customWidth="1"/>
    <col min="13324" max="13324" width="11.42578125" style="1" customWidth="1"/>
    <col min="13325" max="13325" width="11" style="1" customWidth="1"/>
    <col min="13326" max="13326" width="16.140625" style="1" customWidth="1"/>
    <col min="13327" max="13327" width="0" style="1" hidden="1" customWidth="1"/>
    <col min="13328" max="13328" width="11.140625" style="1" customWidth="1"/>
    <col min="13329" max="13329" width="15.140625" style="1" customWidth="1"/>
    <col min="13330" max="13330" width="9.5703125" style="1" bestFit="1" customWidth="1"/>
    <col min="13331" max="13331" width="9.140625" style="1"/>
    <col min="13332" max="13332" width="11.7109375" style="1" bestFit="1" customWidth="1"/>
    <col min="13333" max="13568" width="9.140625" style="1"/>
    <col min="13569" max="13569" width="7.7109375" style="1" customWidth="1"/>
    <col min="13570" max="13570" width="9.140625" style="1" customWidth="1"/>
    <col min="13571" max="13571" width="18.42578125" style="1" customWidth="1"/>
    <col min="13572" max="13572" width="3" style="1" customWidth="1"/>
    <col min="13573" max="13573" width="9.140625" style="1" customWidth="1"/>
    <col min="13574" max="13574" width="11.7109375" style="1" customWidth="1"/>
    <col min="13575" max="13575" width="3.7109375" style="1" customWidth="1"/>
    <col min="13576" max="13576" width="8.7109375" style="1" customWidth="1"/>
    <col min="13577" max="13577" width="10.42578125" style="1" customWidth="1"/>
    <col min="13578" max="13578" width="12" style="1" customWidth="1"/>
    <col min="13579" max="13579" width="12.7109375" style="1" customWidth="1"/>
    <col min="13580" max="13580" width="11.42578125" style="1" customWidth="1"/>
    <col min="13581" max="13581" width="11" style="1" customWidth="1"/>
    <col min="13582" max="13582" width="16.140625" style="1" customWidth="1"/>
    <col min="13583" max="13583" width="0" style="1" hidden="1" customWidth="1"/>
    <col min="13584" max="13584" width="11.140625" style="1" customWidth="1"/>
    <col min="13585" max="13585" width="15.140625" style="1" customWidth="1"/>
    <col min="13586" max="13586" width="9.5703125" style="1" bestFit="1" customWidth="1"/>
    <col min="13587" max="13587" width="9.140625" style="1"/>
    <col min="13588" max="13588" width="11.7109375" style="1" bestFit="1" customWidth="1"/>
    <col min="13589" max="13824" width="9.140625" style="1"/>
    <col min="13825" max="13825" width="7.7109375" style="1" customWidth="1"/>
    <col min="13826" max="13826" width="9.140625" style="1" customWidth="1"/>
    <col min="13827" max="13827" width="18.42578125" style="1" customWidth="1"/>
    <col min="13828" max="13828" width="3" style="1" customWidth="1"/>
    <col min="13829" max="13829" width="9.140625" style="1" customWidth="1"/>
    <col min="13830" max="13830" width="11.7109375" style="1" customWidth="1"/>
    <col min="13831" max="13831" width="3.7109375" style="1" customWidth="1"/>
    <col min="13832" max="13832" width="8.7109375" style="1" customWidth="1"/>
    <col min="13833" max="13833" width="10.42578125" style="1" customWidth="1"/>
    <col min="13834" max="13834" width="12" style="1" customWidth="1"/>
    <col min="13835" max="13835" width="12.7109375" style="1" customWidth="1"/>
    <col min="13836" max="13836" width="11.42578125" style="1" customWidth="1"/>
    <col min="13837" max="13837" width="11" style="1" customWidth="1"/>
    <col min="13838" max="13838" width="16.140625" style="1" customWidth="1"/>
    <col min="13839" max="13839" width="0" style="1" hidden="1" customWidth="1"/>
    <col min="13840" max="13840" width="11.140625" style="1" customWidth="1"/>
    <col min="13841" max="13841" width="15.140625" style="1" customWidth="1"/>
    <col min="13842" max="13842" width="9.5703125" style="1" bestFit="1" customWidth="1"/>
    <col min="13843" max="13843" width="9.140625" style="1"/>
    <col min="13844" max="13844" width="11.7109375" style="1" bestFit="1" customWidth="1"/>
    <col min="13845" max="14080" width="9.140625" style="1"/>
    <col min="14081" max="14081" width="7.7109375" style="1" customWidth="1"/>
    <col min="14082" max="14082" width="9.140625" style="1" customWidth="1"/>
    <col min="14083" max="14083" width="18.42578125" style="1" customWidth="1"/>
    <col min="14084" max="14084" width="3" style="1" customWidth="1"/>
    <col min="14085" max="14085" width="9.140625" style="1" customWidth="1"/>
    <col min="14086" max="14086" width="11.7109375" style="1" customWidth="1"/>
    <col min="14087" max="14087" width="3.7109375" style="1" customWidth="1"/>
    <col min="14088" max="14088" width="8.7109375" style="1" customWidth="1"/>
    <col min="14089" max="14089" width="10.42578125" style="1" customWidth="1"/>
    <col min="14090" max="14090" width="12" style="1" customWidth="1"/>
    <col min="14091" max="14091" width="12.7109375" style="1" customWidth="1"/>
    <col min="14092" max="14092" width="11.42578125" style="1" customWidth="1"/>
    <col min="14093" max="14093" width="11" style="1" customWidth="1"/>
    <col min="14094" max="14094" width="16.140625" style="1" customWidth="1"/>
    <col min="14095" max="14095" width="0" style="1" hidden="1" customWidth="1"/>
    <col min="14096" max="14096" width="11.140625" style="1" customWidth="1"/>
    <col min="14097" max="14097" width="15.140625" style="1" customWidth="1"/>
    <col min="14098" max="14098" width="9.5703125" style="1" bestFit="1" customWidth="1"/>
    <col min="14099" max="14099" width="9.140625" style="1"/>
    <col min="14100" max="14100" width="11.7109375" style="1" bestFit="1" customWidth="1"/>
    <col min="14101" max="14336" width="9.140625" style="1"/>
    <col min="14337" max="14337" width="7.7109375" style="1" customWidth="1"/>
    <col min="14338" max="14338" width="9.140625" style="1" customWidth="1"/>
    <col min="14339" max="14339" width="18.42578125" style="1" customWidth="1"/>
    <col min="14340" max="14340" width="3" style="1" customWidth="1"/>
    <col min="14341" max="14341" width="9.140625" style="1" customWidth="1"/>
    <col min="14342" max="14342" width="11.7109375" style="1" customWidth="1"/>
    <col min="14343" max="14343" width="3.7109375" style="1" customWidth="1"/>
    <col min="14344" max="14344" width="8.7109375" style="1" customWidth="1"/>
    <col min="14345" max="14345" width="10.42578125" style="1" customWidth="1"/>
    <col min="14346" max="14346" width="12" style="1" customWidth="1"/>
    <col min="14347" max="14347" width="12.7109375" style="1" customWidth="1"/>
    <col min="14348" max="14348" width="11.42578125" style="1" customWidth="1"/>
    <col min="14349" max="14349" width="11" style="1" customWidth="1"/>
    <col min="14350" max="14350" width="16.140625" style="1" customWidth="1"/>
    <col min="14351" max="14351" width="0" style="1" hidden="1" customWidth="1"/>
    <col min="14352" max="14352" width="11.140625" style="1" customWidth="1"/>
    <col min="14353" max="14353" width="15.140625" style="1" customWidth="1"/>
    <col min="14354" max="14354" width="9.5703125" style="1" bestFit="1" customWidth="1"/>
    <col min="14355" max="14355" width="9.140625" style="1"/>
    <col min="14356" max="14356" width="11.7109375" style="1" bestFit="1" customWidth="1"/>
    <col min="14357" max="14592" width="9.140625" style="1"/>
    <col min="14593" max="14593" width="7.7109375" style="1" customWidth="1"/>
    <col min="14594" max="14594" width="9.140625" style="1" customWidth="1"/>
    <col min="14595" max="14595" width="18.42578125" style="1" customWidth="1"/>
    <col min="14596" max="14596" width="3" style="1" customWidth="1"/>
    <col min="14597" max="14597" width="9.140625" style="1" customWidth="1"/>
    <col min="14598" max="14598" width="11.7109375" style="1" customWidth="1"/>
    <col min="14599" max="14599" width="3.7109375" style="1" customWidth="1"/>
    <col min="14600" max="14600" width="8.7109375" style="1" customWidth="1"/>
    <col min="14601" max="14601" width="10.42578125" style="1" customWidth="1"/>
    <col min="14602" max="14602" width="12" style="1" customWidth="1"/>
    <col min="14603" max="14603" width="12.7109375" style="1" customWidth="1"/>
    <col min="14604" max="14604" width="11.42578125" style="1" customWidth="1"/>
    <col min="14605" max="14605" width="11" style="1" customWidth="1"/>
    <col min="14606" max="14606" width="16.140625" style="1" customWidth="1"/>
    <col min="14607" max="14607" width="0" style="1" hidden="1" customWidth="1"/>
    <col min="14608" max="14608" width="11.140625" style="1" customWidth="1"/>
    <col min="14609" max="14609" width="15.140625" style="1" customWidth="1"/>
    <col min="14610" max="14610" width="9.5703125" style="1" bestFit="1" customWidth="1"/>
    <col min="14611" max="14611" width="9.140625" style="1"/>
    <col min="14612" max="14612" width="11.7109375" style="1" bestFit="1" customWidth="1"/>
    <col min="14613" max="14848" width="9.140625" style="1"/>
    <col min="14849" max="14849" width="7.7109375" style="1" customWidth="1"/>
    <col min="14850" max="14850" width="9.140625" style="1" customWidth="1"/>
    <col min="14851" max="14851" width="18.42578125" style="1" customWidth="1"/>
    <col min="14852" max="14852" width="3" style="1" customWidth="1"/>
    <col min="14853" max="14853" width="9.140625" style="1" customWidth="1"/>
    <col min="14854" max="14854" width="11.7109375" style="1" customWidth="1"/>
    <col min="14855" max="14855" width="3.7109375" style="1" customWidth="1"/>
    <col min="14856" max="14856" width="8.7109375" style="1" customWidth="1"/>
    <col min="14857" max="14857" width="10.42578125" style="1" customWidth="1"/>
    <col min="14858" max="14858" width="12" style="1" customWidth="1"/>
    <col min="14859" max="14859" width="12.7109375" style="1" customWidth="1"/>
    <col min="14860" max="14860" width="11.42578125" style="1" customWidth="1"/>
    <col min="14861" max="14861" width="11" style="1" customWidth="1"/>
    <col min="14862" max="14862" width="16.140625" style="1" customWidth="1"/>
    <col min="14863" max="14863" width="0" style="1" hidden="1" customWidth="1"/>
    <col min="14864" max="14864" width="11.140625" style="1" customWidth="1"/>
    <col min="14865" max="14865" width="15.140625" style="1" customWidth="1"/>
    <col min="14866" max="14866" width="9.5703125" style="1" bestFit="1" customWidth="1"/>
    <col min="14867" max="14867" width="9.140625" style="1"/>
    <col min="14868" max="14868" width="11.7109375" style="1" bestFit="1" customWidth="1"/>
    <col min="14869" max="15104" width="9.140625" style="1"/>
    <col min="15105" max="15105" width="7.7109375" style="1" customWidth="1"/>
    <col min="15106" max="15106" width="9.140625" style="1" customWidth="1"/>
    <col min="15107" max="15107" width="18.42578125" style="1" customWidth="1"/>
    <col min="15108" max="15108" width="3" style="1" customWidth="1"/>
    <col min="15109" max="15109" width="9.140625" style="1" customWidth="1"/>
    <col min="15110" max="15110" width="11.7109375" style="1" customWidth="1"/>
    <col min="15111" max="15111" width="3.7109375" style="1" customWidth="1"/>
    <col min="15112" max="15112" width="8.7109375" style="1" customWidth="1"/>
    <col min="15113" max="15113" width="10.42578125" style="1" customWidth="1"/>
    <col min="15114" max="15114" width="12" style="1" customWidth="1"/>
    <col min="15115" max="15115" width="12.7109375" style="1" customWidth="1"/>
    <col min="15116" max="15116" width="11.42578125" style="1" customWidth="1"/>
    <col min="15117" max="15117" width="11" style="1" customWidth="1"/>
    <col min="15118" max="15118" width="16.140625" style="1" customWidth="1"/>
    <col min="15119" max="15119" width="0" style="1" hidden="1" customWidth="1"/>
    <col min="15120" max="15120" width="11.140625" style="1" customWidth="1"/>
    <col min="15121" max="15121" width="15.140625" style="1" customWidth="1"/>
    <col min="15122" max="15122" width="9.5703125" style="1" bestFit="1" customWidth="1"/>
    <col min="15123" max="15123" width="9.140625" style="1"/>
    <col min="15124" max="15124" width="11.7109375" style="1" bestFit="1" customWidth="1"/>
    <col min="15125" max="15360" width="9.140625" style="1"/>
    <col min="15361" max="15361" width="7.7109375" style="1" customWidth="1"/>
    <col min="15362" max="15362" width="9.140625" style="1" customWidth="1"/>
    <col min="15363" max="15363" width="18.42578125" style="1" customWidth="1"/>
    <col min="15364" max="15364" width="3" style="1" customWidth="1"/>
    <col min="15365" max="15365" width="9.140625" style="1" customWidth="1"/>
    <col min="15366" max="15366" width="11.7109375" style="1" customWidth="1"/>
    <col min="15367" max="15367" width="3.7109375" style="1" customWidth="1"/>
    <col min="15368" max="15368" width="8.7109375" style="1" customWidth="1"/>
    <col min="15369" max="15369" width="10.42578125" style="1" customWidth="1"/>
    <col min="15370" max="15370" width="12" style="1" customWidth="1"/>
    <col min="15371" max="15371" width="12.7109375" style="1" customWidth="1"/>
    <col min="15372" max="15372" width="11.42578125" style="1" customWidth="1"/>
    <col min="15373" max="15373" width="11" style="1" customWidth="1"/>
    <col min="15374" max="15374" width="16.140625" style="1" customWidth="1"/>
    <col min="15375" max="15375" width="0" style="1" hidden="1" customWidth="1"/>
    <col min="15376" max="15376" width="11.140625" style="1" customWidth="1"/>
    <col min="15377" max="15377" width="15.140625" style="1" customWidth="1"/>
    <col min="15378" max="15378" width="9.5703125" style="1" bestFit="1" customWidth="1"/>
    <col min="15379" max="15379" width="9.140625" style="1"/>
    <col min="15380" max="15380" width="11.7109375" style="1" bestFit="1" customWidth="1"/>
    <col min="15381" max="15616" width="9.140625" style="1"/>
    <col min="15617" max="15617" width="7.7109375" style="1" customWidth="1"/>
    <col min="15618" max="15618" width="9.140625" style="1" customWidth="1"/>
    <col min="15619" max="15619" width="18.42578125" style="1" customWidth="1"/>
    <col min="15620" max="15620" width="3" style="1" customWidth="1"/>
    <col min="15621" max="15621" width="9.140625" style="1" customWidth="1"/>
    <col min="15622" max="15622" width="11.7109375" style="1" customWidth="1"/>
    <col min="15623" max="15623" width="3.7109375" style="1" customWidth="1"/>
    <col min="15624" max="15624" width="8.7109375" style="1" customWidth="1"/>
    <col min="15625" max="15625" width="10.42578125" style="1" customWidth="1"/>
    <col min="15626" max="15626" width="12" style="1" customWidth="1"/>
    <col min="15627" max="15627" width="12.7109375" style="1" customWidth="1"/>
    <col min="15628" max="15628" width="11.42578125" style="1" customWidth="1"/>
    <col min="15629" max="15629" width="11" style="1" customWidth="1"/>
    <col min="15630" max="15630" width="16.140625" style="1" customWidth="1"/>
    <col min="15631" max="15631" width="0" style="1" hidden="1" customWidth="1"/>
    <col min="15632" max="15632" width="11.140625" style="1" customWidth="1"/>
    <col min="15633" max="15633" width="15.140625" style="1" customWidth="1"/>
    <col min="15634" max="15634" width="9.5703125" style="1" bestFit="1" customWidth="1"/>
    <col min="15635" max="15635" width="9.140625" style="1"/>
    <col min="15636" max="15636" width="11.7109375" style="1" bestFit="1" customWidth="1"/>
    <col min="15637" max="15872" width="9.140625" style="1"/>
    <col min="15873" max="15873" width="7.7109375" style="1" customWidth="1"/>
    <col min="15874" max="15874" width="9.140625" style="1" customWidth="1"/>
    <col min="15875" max="15875" width="18.42578125" style="1" customWidth="1"/>
    <col min="15876" max="15876" width="3" style="1" customWidth="1"/>
    <col min="15877" max="15877" width="9.140625" style="1" customWidth="1"/>
    <col min="15878" max="15878" width="11.7109375" style="1" customWidth="1"/>
    <col min="15879" max="15879" width="3.7109375" style="1" customWidth="1"/>
    <col min="15880" max="15880" width="8.7109375" style="1" customWidth="1"/>
    <col min="15881" max="15881" width="10.42578125" style="1" customWidth="1"/>
    <col min="15882" max="15882" width="12" style="1" customWidth="1"/>
    <col min="15883" max="15883" width="12.7109375" style="1" customWidth="1"/>
    <col min="15884" max="15884" width="11.42578125" style="1" customWidth="1"/>
    <col min="15885" max="15885" width="11" style="1" customWidth="1"/>
    <col min="15886" max="15886" width="16.140625" style="1" customWidth="1"/>
    <col min="15887" max="15887" width="0" style="1" hidden="1" customWidth="1"/>
    <col min="15888" max="15888" width="11.140625" style="1" customWidth="1"/>
    <col min="15889" max="15889" width="15.140625" style="1" customWidth="1"/>
    <col min="15890" max="15890" width="9.5703125" style="1" bestFit="1" customWidth="1"/>
    <col min="15891" max="15891" width="9.140625" style="1"/>
    <col min="15892" max="15892" width="11.7109375" style="1" bestFit="1" customWidth="1"/>
    <col min="15893" max="16128" width="9.140625" style="1"/>
    <col min="16129" max="16129" width="7.7109375" style="1" customWidth="1"/>
    <col min="16130" max="16130" width="9.140625" style="1" customWidth="1"/>
    <col min="16131" max="16131" width="18.42578125" style="1" customWidth="1"/>
    <col min="16132" max="16132" width="3" style="1" customWidth="1"/>
    <col min="16133" max="16133" width="9.140625" style="1" customWidth="1"/>
    <col min="16134" max="16134" width="11.7109375" style="1" customWidth="1"/>
    <col min="16135" max="16135" width="3.7109375" style="1" customWidth="1"/>
    <col min="16136" max="16136" width="8.7109375" style="1" customWidth="1"/>
    <col min="16137" max="16137" width="10.42578125" style="1" customWidth="1"/>
    <col min="16138" max="16138" width="12" style="1" customWidth="1"/>
    <col min="16139" max="16139" width="12.7109375" style="1" customWidth="1"/>
    <col min="16140" max="16140" width="11.42578125" style="1" customWidth="1"/>
    <col min="16141" max="16141" width="11" style="1" customWidth="1"/>
    <col min="16142" max="16142" width="16.140625" style="1" customWidth="1"/>
    <col min="16143" max="16143" width="0" style="1" hidden="1" customWidth="1"/>
    <col min="16144" max="16144" width="11.140625" style="1" customWidth="1"/>
    <col min="16145" max="16145" width="15.140625" style="1" customWidth="1"/>
    <col min="16146" max="16146" width="9.5703125" style="1" bestFit="1" customWidth="1"/>
    <col min="16147" max="16147" width="9.140625" style="1"/>
    <col min="16148" max="16148" width="11.7109375" style="1" bestFit="1" customWidth="1"/>
    <col min="16149" max="16384" width="9.140625" style="1"/>
  </cols>
  <sheetData>
    <row r="1" spans="1:14" s="126" customFormat="1" ht="12">
      <c r="M1" s="164"/>
      <c r="N1" s="67" t="s">
        <v>703</v>
      </c>
    </row>
    <row r="2" spans="1:14" s="126" customFormat="1" ht="24" customHeight="1">
      <c r="L2" s="160"/>
      <c r="M2" s="277" t="s">
        <v>11</v>
      </c>
      <c r="N2" s="277"/>
    </row>
    <row r="3" spans="1:14" ht="14.25" customHeight="1"/>
    <row r="4" spans="1:14">
      <c r="A4" s="399" t="s">
        <v>940</v>
      </c>
      <c r="B4" s="399"/>
      <c r="C4" s="399"/>
      <c r="D4" s="399"/>
      <c r="E4" s="399"/>
      <c r="F4" s="399"/>
      <c r="G4" s="399"/>
      <c r="H4" s="399"/>
      <c r="I4" s="399"/>
      <c r="J4" s="399"/>
      <c r="K4" s="399"/>
      <c r="L4" s="399"/>
      <c r="M4" s="399"/>
      <c r="N4" s="399"/>
    </row>
    <row r="5" spans="1:14" ht="14.25" customHeight="1"/>
    <row r="6" spans="1:14" s="10" customFormat="1" ht="35.25" customHeight="1">
      <c r="A6" s="10" t="s">
        <v>73</v>
      </c>
      <c r="D6" s="166" t="s">
        <v>943</v>
      </c>
      <c r="E6" s="166"/>
      <c r="F6" s="166"/>
      <c r="G6" s="166"/>
      <c r="H6" s="167"/>
      <c r="I6" s="167"/>
      <c r="J6" s="167"/>
      <c r="K6" s="167"/>
      <c r="M6" s="168"/>
    </row>
    <row r="7" spans="1:14" s="161" customFormat="1" ht="11.25">
      <c r="D7" s="396" t="s">
        <v>13</v>
      </c>
      <c r="E7" s="396"/>
      <c r="F7" s="396"/>
      <c r="G7" s="396"/>
      <c r="H7" s="396"/>
      <c r="I7" s="396"/>
      <c r="J7" s="396"/>
      <c r="K7" s="396"/>
      <c r="M7" s="169"/>
    </row>
    <row r="8" spans="1:14" ht="3.95" customHeight="1"/>
    <row r="9" spans="1:14" s="10" customFormat="1" ht="15">
      <c r="D9" s="21" t="s">
        <v>74</v>
      </c>
      <c r="E9" s="406" t="s">
        <v>1043</v>
      </c>
      <c r="F9" s="406"/>
      <c r="G9" s="406"/>
      <c r="H9" s="406"/>
      <c r="I9" s="406"/>
      <c r="J9" s="406"/>
      <c r="K9" s="406"/>
      <c r="L9" s="406"/>
      <c r="M9" s="168"/>
    </row>
    <row r="10" spans="1:14" ht="3.95" customHeight="1"/>
    <row r="11" spans="1:14" s="10" customFormat="1" ht="15">
      <c r="A11" s="170"/>
      <c r="G11" s="21" t="s">
        <v>75</v>
      </c>
      <c r="H11" s="171" t="s">
        <v>1044</v>
      </c>
      <c r="I11" s="10" t="s">
        <v>15</v>
      </c>
      <c r="M11" s="168"/>
    </row>
    <row r="12" spans="1:14" ht="14.25" customHeight="1"/>
    <row r="13" spans="1:14" s="10" customFormat="1" ht="33.75" customHeight="1">
      <c r="A13" s="22" t="s">
        <v>76</v>
      </c>
      <c r="B13" s="22"/>
      <c r="C13" s="22"/>
      <c r="D13" s="22"/>
      <c r="E13" s="22"/>
      <c r="F13" s="22"/>
      <c r="G13" s="22"/>
      <c r="H13" s="172"/>
      <c r="I13" s="400" t="s">
        <v>942</v>
      </c>
      <c r="J13" s="401"/>
      <c r="K13" s="401"/>
      <c r="L13" s="401"/>
      <c r="M13" s="401"/>
      <c r="N13" s="401"/>
    </row>
    <row r="14" spans="1:14" s="161" customFormat="1" ht="11.25">
      <c r="A14" s="23" t="s">
        <v>17</v>
      </c>
      <c r="M14" s="169"/>
    </row>
    <row r="15" spans="1:14" ht="14.25" customHeight="1"/>
    <row r="16" spans="1:14" s="10" customFormat="1" ht="15">
      <c r="A16" s="402" t="s">
        <v>77</v>
      </c>
      <c r="B16" s="402"/>
      <c r="C16" s="402"/>
      <c r="D16" s="402"/>
      <c r="E16" s="402"/>
      <c r="F16" s="402"/>
      <c r="G16" s="402"/>
      <c r="H16" s="402"/>
      <c r="I16" s="402"/>
      <c r="J16" s="402"/>
      <c r="K16" s="402"/>
      <c r="L16" s="402"/>
      <c r="M16" s="402"/>
      <c r="N16" s="402"/>
    </row>
    <row r="17" spans="1:18" s="126" customFormat="1" ht="42" customHeight="1">
      <c r="A17" s="409" t="s">
        <v>78</v>
      </c>
      <c r="B17" s="409" t="s">
        <v>79</v>
      </c>
      <c r="C17" s="409"/>
      <c r="D17" s="409"/>
      <c r="E17" s="409"/>
      <c r="F17" s="409"/>
      <c r="G17" s="409"/>
      <c r="H17" s="409"/>
      <c r="I17" s="409" t="s">
        <v>80</v>
      </c>
      <c r="J17" s="410" t="s">
        <v>1061</v>
      </c>
      <c r="K17" s="410"/>
      <c r="L17" s="411" t="s">
        <v>704</v>
      </c>
      <c r="M17" s="411"/>
      <c r="N17" s="411" t="s">
        <v>705</v>
      </c>
    </row>
    <row r="18" spans="1:18" s="126" customFormat="1" ht="29.25" customHeight="1">
      <c r="A18" s="409"/>
      <c r="B18" s="409"/>
      <c r="C18" s="409"/>
      <c r="D18" s="409"/>
      <c r="E18" s="409"/>
      <c r="F18" s="409"/>
      <c r="G18" s="409"/>
      <c r="H18" s="409"/>
      <c r="I18" s="409"/>
      <c r="J18" s="173" t="s">
        <v>0</v>
      </c>
      <c r="K18" s="174" t="s">
        <v>1062</v>
      </c>
      <c r="L18" s="159" t="s">
        <v>81</v>
      </c>
      <c r="M18" s="175" t="s">
        <v>82</v>
      </c>
      <c r="N18" s="409"/>
      <c r="Q18" s="176"/>
    </row>
    <row r="19" spans="1:18" s="161" customFormat="1" ht="12">
      <c r="A19" s="177">
        <v>1</v>
      </c>
      <c r="B19" s="403">
        <v>2</v>
      </c>
      <c r="C19" s="403"/>
      <c r="D19" s="403"/>
      <c r="E19" s="403"/>
      <c r="F19" s="403"/>
      <c r="G19" s="403"/>
      <c r="H19" s="403"/>
      <c r="I19" s="177">
        <v>3</v>
      </c>
      <c r="J19" s="177">
        <v>4</v>
      </c>
      <c r="K19" s="177">
        <v>5</v>
      </c>
      <c r="L19" s="177">
        <v>6</v>
      </c>
      <c r="M19" s="177">
        <v>7</v>
      </c>
      <c r="N19" s="177">
        <v>8</v>
      </c>
    </row>
    <row r="20" spans="1:18">
      <c r="A20" s="404" t="s">
        <v>83</v>
      </c>
      <c r="B20" s="404"/>
      <c r="C20" s="404"/>
      <c r="D20" s="404"/>
      <c r="E20" s="404"/>
      <c r="F20" s="404"/>
      <c r="G20" s="404"/>
      <c r="H20" s="404"/>
      <c r="I20" s="404"/>
      <c r="J20" s="404"/>
      <c r="K20" s="404"/>
      <c r="L20" s="404"/>
      <c r="M20" s="404"/>
      <c r="N20" s="404"/>
    </row>
    <row r="21" spans="1:18" s="126" customFormat="1" ht="16.5" customHeight="1">
      <c r="A21" s="178" t="s">
        <v>84</v>
      </c>
      <c r="B21" s="405" t="s">
        <v>85</v>
      </c>
      <c r="C21" s="405"/>
      <c r="D21" s="405"/>
      <c r="E21" s="405"/>
      <c r="F21" s="405"/>
      <c r="G21" s="405"/>
      <c r="H21" s="405"/>
      <c r="I21" s="178" t="s">
        <v>86</v>
      </c>
      <c r="J21" s="178">
        <f>J22+J26+J27+J28+J29+J30+J31+J32+J35</f>
        <v>1196.023508226551</v>
      </c>
      <c r="K21" s="178">
        <f>K22+K26+K27+K28+K29+K30+K31+K32+K35</f>
        <v>388.96106003</v>
      </c>
      <c r="L21" s="178">
        <f>K21-J21</f>
        <v>-807.06244819655103</v>
      </c>
      <c r="M21" s="179">
        <f>K21/J21</f>
        <v>0.32521188534725931</v>
      </c>
      <c r="N21" s="180"/>
      <c r="P21" s="181"/>
    </row>
    <row r="22" spans="1:18" s="126" customFormat="1" ht="12" outlineLevel="1">
      <c r="A22" s="182" t="s">
        <v>87</v>
      </c>
      <c r="B22" s="407" t="s">
        <v>88</v>
      </c>
      <c r="C22" s="407"/>
      <c r="D22" s="407"/>
      <c r="E22" s="407"/>
      <c r="F22" s="407"/>
      <c r="G22" s="407"/>
      <c r="H22" s="407"/>
      <c r="I22" s="182" t="s">
        <v>86</v>
      </c>
      <c r="J22" s="182">
        <v>0</v>
      </c>
      <c r="K22" s="182">
        <v>0</v>
      </c>
      <c r="L22" s="182">
        <f t="shared" ref="L22:L84" si="0">K22-J22</f>
        <v>0</v>
      </c>
      <c r="M22" s="183"/>
      <c r="N22" s="184"/>
    </row>
    <row r="23" spans="1:18" s="126" customFormat="1" ht="24" customHeight="1" outlineLevel="1">
      <c r="A23" s="182" t="s">
        <v>89</v>
      </c>
      <c r="B23" s="408" t="s">
        <v>90</v>
      </c>
      <c r="C23" s="408"/>
      <c r="D23" s="408"/>
      <c r="E23" s="408"/>
      <c r="F23" s="408"/>
      <c r="G23" s="408"/>
      <c r="H23" s="408"/>
      <c r="I23" s="182" t="s">
        <v>86</v>
      </c>
      <c r="J23" s="182">
        <v>0</v>
      </c>
      <c r="K23" s="185">
        <v>0</v>
      </c>
      <c r="L23" s="182">
        <f t="shared" si="0"/>
        <v>0</v>
      </c>
      <c r="M23" s="183"/>
      <c r="N23" s="184"/>
    </row>
    <row r="24" spans="1:18" s="126" customFormat="1" ht="24" customHeight="1" outlineLevel="1">
      <c r="A24" s="182" t="s">
        <v>91</v>
      </c>
      <c r="B24" s="408" t="s">
        <v>92</v>
      </c>
      <c r="C24" s="408"/>
      <c r="D24" s="408"/>
      <c r="E24" s="408"/>
      <c r="F24" s="408"/>
      <c r="G24" s="408"/>
      <c r="H24" s="408"/>
      <c r="I24" s="182" t="s">
        <v>86</v>
      </c>
      <c r="J24" s="182">
        <v>0</v>
      </c>
      <c r="K24" s="185">
        <v>0</v>
      </c>
      <c r="L24" s="182">
        <f t="shared" si="0"/>
        <v>0</v>
      </c>
      <c r="M24" s="183"/>
      <c r="N24" s="184"/>
      <c r="R24" s="186"/>
    </row>
    <row r="25" spans="1:18" s="126" customFormat="1" ht="24" customHeight="1" outlineLevel="1">
      <c r="A25" s="182" t="s">
        <v>93</v>
      </c>
      <c r="B25" s="408" t="s">
        <v>94</v>
      </c>
      <c r="C25" s="408"/>
      <c r="D25" s="408"/>
      <c r="E25" s="408"/>
      <c r="F25" s="408"/>
      <c r="G25" s="408"/>
      <c r="H25" s="408"/>
      <c r="I25" s="182" t="s">
        <v>86</v>
      </c>
      <c r="J25" s="182">
        <v>0</v>
      </c>
      <c r="K25" s="182">
        <v>0</v>
      </c>
      <c r="L25" s="182">
        <f t="shared" si="0"/>
        <v>0</v>
      </c>
      <c r="M25" s="183"/>
      <c r="N25" s="184"/>
    </row>
    <row r="26" spans="1:18" s="126" customFormat="1" ht="12" outlineLevel="1">
      <c r="A26" s="182" t="s">
        <v>95</v>
      </c>
      <c r="B26" s="407" t="s">
        <v>96</v>
      </c>
      <c r="C26" s="407"/>
      <c r="D26" s="407"/>
      <c r="E26" s="407"/>
      <c r="F26" s="407"/>
      <c r="G26" s="407"/>
      <c r="H26" s="407"/>
      <c r="I26" s="182" t="s">
        <v>86</v>
      </c>
      <c r="J26" s="182">
        <v>0</v>
      </c>
      <c r="K26" s="182">
        <v>0</v>
      </c>
      <c r="L26" s="182">
        <f t="shared" si="0"/>
        <v>0</v>
      </c>
      <c r="M26" s="183"/>
      <c r="N26" s="184"/>
    </row>
    <row r="27" spans="1:18" s="126" customFormat="1" ht="12">
      <c r="A27" s="182" t="s">
        <v>97</v>
      </c>
      <c r="B27" s="407" t="s">
        <v>98</v>
      </c>
      <c r="C27" s="407"/>
      <c r="D27" s="407"/>
      <c r="E27" s="407"/>
      <c r="F27" s="407"/>
      <c r="G27" s="407"/>
      <c r="H27" s="407"/>
      <c r="I27" s="182" t="s">
        <v>86</v>
      </c>
      <c r="J27" s="182">
        <v>1196.023508226551</v>
      </c>
      <c r="K27" s="182">
        <v>304.72750407999996</v>
      </c>
      <c r="L27" s="182">
        <f t="shared" si="0"/>
        <v>-891.29600414655101</v>
      </c>
      <c r="M27" s="183">
        <f>K27/J27</f>
        <v>0.25478387505262851</v>
      </c>
      <c r="N27" s="184"/>
    </row>
    <row r="28" spans="1:18" s="126" customFormat="1" ht="12" outlineLevel="1">
      <c r="A28" s="182" t="s">
        <v>99</v>
      </c>
      <c r="B28" s="407" t="s">
        <v>100</v>
      </c>
      <c r="C28" s="407"/>
      <c r="D28" s="407"/>
      <c r="E28" s="407"/>
      <c r="F28" s="407"/>
      <c r="G28" s="407"/>
      <c r="H28" s="407"/>
      <c r="I28" s="182" t="s">
        <v>86</v>
      </c>
      <c r="J28" s="182">
        <v>0</v>
      </c>
      <c r="K28" s="182">
        <v>0</v>
      </c>
      <c r="L28" s="182">
        <f t="shared" si="0"/>
        <v>0</v>
      </c>
      <c r="M28" s="183"/>
      <c r="N28" s="184"/>
    </row>
    <row r="29" spans="1:18" s="126" customFormat="1" ht="12" outlineLevel="1">
      <c r="A29" s="182" t="s">
        <v>101</v>
      </c>
      <c r="B29" s="407" t="s">
        <v>102</v>
      </c>
      <c r="C29" s="407"/>
      <c r="D29" s="407"/>
      <c r="E29" s="407"/>
      <c r="F29" s="407"/>
      <c r="G29" s="407"/>
      <c r="H29" s="407"/>
      <c r="I29" s="182" t="s">
        <v>86</v>
      </c>
      <c r="J29" s="182">
        <v>0</v>
      </c>
      <c r="K29" s="182">
        <v>0.60494499999999995</v>
      </c>
      <c r="L29" s="182">
        <f t="shared" si="0"/>
        <v>0.60494499999999995</v>
      </c>
      <c r="M29" s="183"/>
      <c r="N29" s="184"/>
    </row>
    <row r="30" spans="1:18" s="126" customFormat="1" ht="12" outlineLevel="1">
      <c r="A30" s="182" t="s">
        <v>103</v>
      </c>
      <c r="B30" s="407" t="s">
        <v>104</v>
      </c>
      <c r="C30" s="407"/>
      <c r="D30" s="407"/>
      <c r="E30" s="407"/>
      <c r="F30" s="407"/>
      <c r="G30" s="407"/>
      <c r="H30" s="407"/>
      <c r="I30" s="182" t="s">
        <v>86</v>
      </c>
      <c r="J30" s="182">
        <v>0</v>
      </c>
      <c r="K30" s="182">
        <v>0</v>
      </c>
      <c r="L30" s="182">
        <f t="shared" si="0"/>
        <v>0</v>
      </c>
      <c r="M30" s="183"/>
      <c r="N30" s="184"/>
    </row>
    <row r="31" spans="1:18" s="126" customFormat="1" ht="12" outlineLevel="1">
      <c r="A31" s="182" t="s">
        <v>105</v>
      </c>
      <c r="B31" s="407" t="s">
        <v>106</v>
      </c>
      <c r="C31" s="407"/>
      <c r="D31" s="407"/>
      <c r="E31" s="407"/>
      <c r="F31" s="407"/>
      <c r="G31" s="407"/>
      <c r="H31" s="407"/>
      <c r="I31" s="182" t="s">
        <v>86</v>
      </c>
      <c r="J31" s="182">
        <v>0</v>
      </c>
      <c r="K31" s="182">
        <v>0</v>
      </c>
      <c r="L31" s="182">
        <f t="shared" si="0"/>
        <v>0</v>
      </c>
      <c r="M31" s="183"/>
      <c r="N31" s="184"/>
    </row>
    <row r="32" spans="1:18" s="126" customFormat="1" ht="24" customHeight="1" outlineLevel="1">
      <c r="A32" s="182" t="s">
        <v>107</v>
      </c>
      <c r="B32" s="408" t="s">
        <v>108</v>
      </c>
      <c r="C32" s="408"/>
      <c r="D32" s="408"/>
      <c r="E32" s="408"/>
      <c r="F32" s="408"/>
      <c r="G32" s="408"/>
      <c r="H32" s="408"/>
      <c r="I32" s="182" t="s">
        <v>86</v>
      </c>
      <c r="J32" s="182">
        <f>J33+J34</f>
        <v>0</v>
      </c>
      <c r="K32" s="182">
        <f>K33+K34</f>
        <v>0</v>
      </c>
      <c r="L32" s="182">
        <f t="shared" si="0"/>
        <v>0</v>
      </c>
      <c r="M32" s="183"/>
      <c r="N32" s="184"/>
    </row>
    <row r="33" spans="1:18" s="126" customFormat="1" ht="12" outlineLevel="1">
      <c r="A33" s="182" t="s">
        <v>109</v>
      </c>
      <c r="B33" s="412" t="s">
        <v>110</v>
      </c>
      <c r="C33" s="412"/>
      <c r="D33" s="412"/>
      <c r="E33" s="412"/>
      <c r="F33" s="412"/>
      <c r="G33" s="412"/>
      <c r="H33" s="412"/>
      <c r="I33" s="182" t="s">
        <v>86</v>
      </c>
      <c r="J33" s="182">
        <v>0</v>
      </c>
      <c r="K33" s="182">
        <v>0</v>
      </c>
      <c r="L33" s="182">
        <f t="shared" si="0"/>
        <v>0</v>
      </c>
      <c r="M33" s="183"/>
      <c r="N33" s="184"/>
    </row>
    <row r="34" spans="1:18" s="126" customFormat="1" ht="12" outlineLevel="1">
      <c r="A34" s="182" t="s">
        <v>111</v>
      </c>
      <c r="B34" s="412" t="s">
        <v>112</v>
      </c>
      <c r="C34" s="412"/>
      <c r="D34" s="412"/>
      <c r="E34" s="412"/>
      <c r="F34" s="412"/>
      <c r="G34" s="412"/>
      <c r="H34" s="412"/>
      <c r="I34" s="182" t="s">
        <v>86</v>
      </c>
      <c r="J34" s="182">
        <v>0</v>
      </c>
      <c r="K34" s="182">
        <v>0</v>
      </c>
      <c r="L34" s="182">
        <f t="shared" si="0"/>
        <v>0</v>
      </c>
      <c r="M34" s="183"/>
      <c r="N34" s="184"/>
    </row>
    <row r="35" spans="1:18" s="126" customFormat="1" ht="12" outlineLevel="1">
      <c r="A35" s="182" t="s">
        <v>113</v>
      </c>
      <c r="B35" s="407" t="s">
        <v>114</v>
      </c>
      <c r="C35" s="407"/>
      <c r="D35" s="407"/>
      <c r="E35" s="407"/>
      <c r="F35" s="407"/>
      <c r="G35" s="407"/>
      <c r="H35" s="407"/>
      <c r="I35" s="182" t="s">
        <v>86</v>
      </c>
      <c r="J35" s="182">
        <v>0</v>
      </c>
      <c r="K35" s="182">
        <f>388.96106003-K29-K27</f>
        <v>83.628610950000052</v>
      </c>
      <c r="L35" s="182">
        <f t="shared" si="0"/>
        <v>83.628610950000052</v>
      </c>
      <c r="M35" s="183"/>
      <c r="N35" s="184"/>
    </row>
    <row r="36" spans="1:18" s="126" customFormat="1" ht="24" customHeight="1">
      <c r="A36" s="178" t="s">
        <v>115</v>
      </c>
      <c r="B36" s="413" t="s">
        <v>116</v>
      </c>
      <c r="C36" s="413"/>
      <c r="D36" s="413"/>
      <c r="E36" s="413"/>
      <c r="F36" s="413"/>
      <c r="G36" s="413"/>
      <c r="H36" s="413"/>
      <c r="I36" s="178" t="s">
        <v>86</v>
      </c>
      <c r="J36" s="178">
        <f>J37+J41+J42+J43+J44+J45+J46+J47+J50</f>
        <v>1168.2231884060877</v>
      </c>
      <c r="K36" s="178">
        <f>K42+K44+K50</f>
        <v>281.62165987000009</v>
      </c>
      <c r="L36" s="178">
        <f t="shared" si="0"/>
        <v>-886.6015285360877</v>
      </c>
      <c r="M36" s="179">
        <f>K36/J36</f>
        <v>0.24106837003829887</v>
      </c>
      <c r="N36" s="180"/>
      <c r="P36" s="187" t="b">
        <f>K51+K60+K66+K67+K68+K71+K78=K36</f>
        <v>1</v>
      </c>
      <c r="Q36" s="186"/>
      <c r="R36" s="186"/>
    </row>
    <row r="37" spans="1:18" s="126" customFormat="1" ht="12" outlineLevel="1">
      <c r="A37" s="182" t="s">
        <v>117</v>
      </c>
      <c r="B37" s="407" t="s">
        <v>88</v>
      </c>
      <c r="C37" s="407"/>
      <c r="D37" s="407"/>
      <c r="E37" s="407"/>
      <c r="F37" s="407"/>
      <c r="G37" s="407"/>
      <c r="H37" s="407"/>
      <c r="I37" s="182" t="s">
        <v>86</v>
      </c>
      <c r="J37" s="182">
        <f>J38+J39+J40</f>
        <v>0</v>
      </c>
      <c r="K37" s="182">
        <f>K38+K39+K40</f>
        <v>0</v>
      </c>
      <c r="L37" s="182">
        <f t="shared" si="0"/>
        <v>0</v>
      </c>
      <c r="M37" s="183"/>
      <c r="N37" s="184"/>
      <c r="Q37" s="188"/>
    </row>
    <row r="38" spans="1:18" s="126" customFormat="1" ht="24" customHeight="1" outlineLevel="1">
      <c r="A38" s="182" t="s">
        <v>118</v>
      </c>
      <c r="B38" s="414" t="s">
        <v>90</v>
      </c>
      <c r="C38" s="414"/>
      <c r="D38" s="414"/>
      <c r="E38" s="414"/>
      <c r="F38" s="414"/>
      <c r="G38" s="414"/>
      <c r="H38" s="414"/>
      <c r="I38" s="182" t="s">
        <v>86</v>
      </c>
      <c r="J38" s="182">
        <v>0</v>
      </c>
      <c r="K38" s="182">
        <v>0</v>
      </c>
      <c r="L38" s="182">
        <f t="shared" si="0"/>
        <v>0</v>
      </c>
      <c r="M38" s="183"/>
      <c r="N38" s="184"/>
    </row>
    <row r="39" spans="1:18" s="126" customFormat="1" ht="24" customHeight="1" outlineLevel="1">
      <c r="A39" s="182" t="s">
        <v>119</v>
      </c>
      <c r="B39" s="414" t="s">
        <v>92</v>
      </c>
      <c r="C39" s="414"/>
      <c r="D39" s="414"/>
      <c r="E39" s="414"/>
      <c r="F39" s="414"/>
      <c r="G39" s="414"/>
      <c r="H39" s="414"/>
      <c r="I39" s="182" t="s">
        <v>86</v>
      </c>
      <c r="J39" s="182">
        <v>0</v>
      </c>
      <c r="K39" s="182">
        <v>0</v>
      </c>
      <c r="L39" s="182">
        <f t="shared" si="0"/>
        <v>0</v>
      </c>
      <c r="M39" s="183"/>
      <c r="N39" s="184"/>
    </row>
    <row r="40" spans="1:18" s="126" customFormat="1" ht="24" customHeight="1" outlineLevel="1">
      <c r="A40" s="182" t="s">
        <v>120</v>
      </c>
      <c r="B40" s="414" t="s">
        <v>94</v>
      </c>
      <c r="C40" s="414"/>
      <c r="D40" s="414"/>
      <c r="E40" s="414"/>
      <c r="F40" s="414"/>
      <c r="G40" s="414"/>
      <c r="H40" s="414"/>
      <c r="I40" s="182" t="s">
        <v>86</v>
      </c>
      <c r="J40" s="182">
        <v>0</v>
      </c>
      <c r="K40" s="189">
        <v>0</v>
      </c>
      <c r="L40" s="182">
        <f t="shared" si="0"/>
        <v>0</v>
      </c>
      <c r="M40" s="183"/>
      <c r="N40" s="184"/>
    </row>
    <row r="41" spans="1:18" s="126" customFormat="1" ht="12" outlineLevel="1">
      <c r="A41" s="182" t="s">
        <v>121</v>
      </c>
      <c r="B41" s="407" t="s">
        <v>96</v>
      </c>
      <c r="C41" s="407"/>
      <c r="D41" s="407"/>
      <c r="E41" s="407"/>
      <c r="F41" s="407"/>
      <c r="G41" s="407"/>
      <c r="H41" s="407"/>
      <c r="I41" s="182" t="s">
        <v>86</v>
      </c>
      <c r="J41" s="182">
        <v>0</v>
      </c>
      <c r="K41" s="189"/>
      <c r="L41" s="182">
        <f t="shared" si="0"/>
        <v>0</v>
      </c>
      <c r="M41" s="183"/>
      <c r="N41" s="184"/>
    </row>
    <row r="42" spans="1:18" s="126" customFormat="1" ht="12">
      <c r="A42" s="182" t="s">
        <v>122</v>
      </c>
      <c r="B42" s="407" t="s">
        <v>98</v>
      </c>
      <c r="C42" s="407"/>
      <c r="D42" s="407"/>
      <c r="E42" s="407"/>
      <c r="F42" s="407"/>
      <c r="G42" s="407"/>
      <c r="H42" s="407"/>
      <c r="I42" s="182" t="s">
        <v>86</v>
      </c>
      <c r="J42" s="182">
        <v>1168.2231884060877</v>
      </c>
      <c r="K42" s="190">
        <v>262.62924004000007</v>
      </c>
      <c r="L42" s="182">
        <f t="shared" si="0"/>
        <v>-905.59394836608772</v>
      </c>
      <c r="M42" s="183">
        <f>K42/J42</f>
        <v>0.22481084320739159</v>
      </c>
      <c r="N42" s="184"/>
      <c r="Q42" s="181"/>
    </row>
    <row r="43" spans="1:18" s="126" customFormat="1" ht="12" outlineLevel="1">
      <c r="A43" s="182" t="s">
        <v>123</v>
      </c>
      <c r="B43" s="407" t="s">
        <v>100</v>
      </c>
      <c r="C43" s="407"/>
      <c r="D43" s="407"/>
      <c r="E43" s="407"/>
      <c r="F43" s="407"/>
      <c r="G43" s="407"/>
      <c r="H43" s="407"/>
      <c r="I43" s="182" t="s">
        <v>86</v>
      </c>
      <c r="J43" s="182">
        <v>0</v>
      </c>
      <c r="K43" s="189"/>
      <c r="L43" s="182">
        <f t="shared" si="0"/>
        <v>0</v>
      </c>
      <c r="M43" s="183"/>
      <c r="N43" s="184"/>
      <c r="Q43" s="186"/>
    </row>
    <row r="44" spans="1:18" s="126" customFormat="1" ht="12" outlineLevel="1">
      <c r="A44" s="182" t="s">
        <v>124</v>
      </c>
      <c r="B44" s="407" t="s">
        <v>102</v>
      </c>
      <c r="C44" s="407"/>
      <c r="D44" s="407"/>
      <c r="E44" s="407"/>
      <c r="F44" s="407"/>
      <c r="G44" s="407"/>
      <c r="H44" s="407"/>
      <c r="I44" s="182" t="s">
        <v>86</v>
      </c>
      <c r="J44" s="182">
        <v>0</v>
      </c>
      <c r="K44" s="190">
        <v>0.97569848999999997</v>
      </c>
      <c r="L44" s="182">
        <f t="shared" si="0"/>
        <v>0.97569848999999997</v>
      </c>
      <c r="M44" s="183"/>
      <c r="N44" s="184"/>
    </row>
    <row r="45" spans="1:18" s="126" customFormat="1" ht="12.75" outlineLevel="1">
      <c r="A45" s="182" t="s">
        <v>125</v>
      </c>
      <c r="B45" s="407" t="s">
        <v>104</v>
      </c>
      <c r="C45" s="407"/>
      <c r="D45" s="407"/>
      <c r="E45" s="407"/>
      <c r="F45" s="407"/>
      <c r="G45" s="407"/>
      <c r="H45" s="407"/>
      <c r="I45" s="182" t="s">
        <v>86</v>
      </c>
      <c r="J45" s="191">
        <v>0</v>
      </c>
      <c r="K45" s="190"/>
      <c r="L45" s="182">
        <f t="shared" si="0"/>
        <v>0</v>
      </c>
      <c r="M45" s="183"/>
      <c r="N45" s="184"/>
    </row>
    <row r="46" spans="1:18" s="126" customFormat="1" ht="12.75" outlineLevel="1">
      <c r="A46" s="182" t="s">
        <v>126</v>
      </c>
      <c r="B46" s="407" t="s">
        <v>106</v>
      </c>
      <c r="C46" s="407"/>
      <c r="D46" s="407"/>
      <c r="E46" s="407"/>
      <c r="F46" s="407"/>
      <c r="G46" s="407"/>
      <c r="H46" s="407"/>
      <c r="I46" s="182" t="s">
        <v>86</v>
      </c>
      <c r="J46" s="191">
        <v>0</v>
      </c>
      <c r="K46" s="190"/>
      <c r="L46" s="182">
        <f t="shared" si="0"/>
        <v>0</v>
      </c>
      <c r="M46" s="183"/>
      <c r="N46" s="184"/>
    </row>
    <row r="47" spans="1:18" s="126" customFormat="1" ht="24" customHeight="1" outlineLevel="1">
      <c r="A47" s="182" t="s">
        <v>127</v>
      </c>
      <c r="B47" s="408" t="s">
        <v>108</v>
      </c>
      <c r="C47" s="408"/>
      <c r="D47" s="408"/>
      <c r="E47" s="408"/>
      <c r="F47" s="408"/>
      <c r="G47" s="408"/>
      <c r="H47" s="408"/>
      <c r="I47" s="182" t="s">
        <v>86</v>
      </c>
      <c r="J47" s="191">
        <v>0</v>
      </c>
      <c r="K47" s="190">
        <v>0</v>
      </c>
      <c r="L47" s="182">
        <f t="shared" si="0"/>
        <v>0</v>
      </c>
      <c r="M47" s="183"/>
      <c r="N47" s="184"/>
    </row>
    <row r="48" spans="1:18" s="126" customFormat="1" ht="12.75" outlineLevel="1">
      <c r="A48" s="182" t="s">
        <v>128</v>
      </c>
      <c r="B48" s="412" t="s">
        <v>110</v>
      </c>
      <c r="C48" s="412"/>
      <c r="D48" s="412"/>
      <c r="E48" s="412"/>
      <c r="F48" s="412"/>
      <c r="G48" s="412"/>
      <c r="H48" s="412"/>
      <c r="I48" s="182" t="s">
        <v>86</v>
      </c>
      <c r="J48" s="191">
        <v>0</v>
      </c>
      <c r="K48" s="190">
        <v>0</v>
      </c>
      <c r="L48" s="182">
        <f t="shared" si="0"/>
        <v>0</v>
      </c>
      <c r="M48" s="183"/>
      <c r="N48" s="184"/>
    </row>
    <row r="49" spans="1:20" s="126" customFormat="1" ht="12.75" outlineLevel="1">
      <c r="A49" s="182" t="s">
        <v>129</v>
      </c>
      <c r="B49" s="412" t="s">
        <v>112</v>
      </c>
      <c r="C49" s="412"/>
      <c r="D49" s="412"/>
      <c r="E49" s="412"/>
      <c r="F49" s="412"/>
      <c r="G49" s="412"/>
      <c r="H49" s="412"/>
      <c r="I49" s="182" t="s">
        <v>86</v>
      </c>
      <c r="J49" s="191">
        <v>0</v>
      </c>
      <c r="K49" s="190">
        <v>0</v>
      </c>
      <c r="L49" s="182">
        <f t="shared" si="0"/>
        <v>0</v>
      </c>
      <c r="M49" s="183"/>
      <c r="N49" s="184"/>
    </row>
    <row r="50" spans="1:20" s="126" customFormat="1" ht="12" outlineLevel="1">
      <c r="A50" s="182" t="s">
        <v>130</v>
      </c>
      <c r="B50" s="407" t="s">
        <v>114</v>
      </c>
      <c r="C50" s="407"/>
      <c r="D50" s="407"/>
      <c r="E50" s="407"/>
      <c r="F50" s="407"/>
      <c r="G50" s="407"/>
      <c r="H50" s="407"/>
      <c r="I50" s="182" t="s">
        <v>86</v>
      </c>
      <c r="J50" s="182">
        <v>0</v>
      </c>
      <c r="K50" s="182">
        <v>18.01672134</v>
      </c>
      <c r="L50" s="182">
        <f t="shared" si="0"/>
        <v>18.01672134</v>
      </c>
      <c r="M50" s="183"/>
      <c r="N50" s="184"/>
    </row>
    <row r="51" spans="1:20" s="193" customFormat="1" ht="12">
      <c r="A51" s="178" t="s">
        <v>131</v>
      </c>
      <c r="B51" s="417" t="s">
        <v>132</v>
      </c>
      <c r="C51" s="417"/>
      <c r="D51" s="417"/>
      <c r="E51" s="417"/>
      <c r="F51" s="417"/>
      <c r="G51" s="417"/>
      <c r="H51" s="417"/>
      <c r="I51" s="178" t="s">
        <v>86</v>
      </c>
      <c r="J51" s="178">
        <f>J53+J58+J59+J52</f>
        <v>56.663061533337576</v>
      </c>
      <c r="K51" s="178">
        <f>K53+K58+K59+K52</f>
        <v>13.19369455</v>
      </c>
      <c r="L51" s="178">
        <f t="shared" si="0"/>
        <v>-43.469366983337579</v>
      </c>
      <c r="M51" s="179">
        <f>K51/J51</f>
        <v>0.23284471740443324</v>
      </c>
      <c r="N51" s="180"/>
      <c r="O51" s="192"/>
    </row>
    <row r="52" spans="1:20" s="126" customFormat="1" ht="12">
      <c r="A52" s="182" t="s">
        <v>118</v>
      </c>
      <c r="B52" s="412" t="s">
        <v>133</v>
      </c>
      <c r="C52" s="412"/>
      <c r="D52" s="412"/>
      <c r="E52" s="412"/>
      <c r="F52" s="412"/>
      <c r="G52" s="412"/>
      <c r="H52" s="412"/>
      <c r="I52" s="182" t="s">
        <v>86</v>
      </c>
      <c r="J52" s="182">
        <v>0</v>
      </c>
      <c r="K52" s="182">
        <v>0</v>
      </c>
      <c r="L52" s="182">
        <f t="shared" si="0"/>
        <v>0</v>
      </c>
      <c r="M52" s="183"/>
      <c r="N52" s="184"/>
      <c r="O52" s="181"/>
    </row>
    <row r="53" spans="1:20" s="126" customFormat="1" ht="12">
      <c r="A53" s="182" t="s">
        <v>119</v>
      </c>
      <c r="B53" s="412" t="s">
        <v>134</v>
      </c>
      <c r="C53" s="412"/>
      <c r="D53" s="412"/>
      <c r="E53" s="412"/>
      <c r="F53" s="412"/>
      <c r="G53" s="412"/>
      <c r="H53" s="412"/>
      <c r="I53" s="182" t="s">
        <v>86</v>
      </c>
      <c r="J53" s="182">
        <v>17.004821577285448</v>
      </c>
      <c r="K53" s="182">
        <f>K54+K57</f>
        <v>6.3022641700000008</v>
      </c>
      <c r="L53" s="182">
        <f t="shared" si="0"/>
        <v>-10.702557407285447</v>
      </c>
      <c r="M53" s="183">
        <f>K53/J53</f>
        <v>0.37061630675492557</v>
      </c>
      <c r="N53" s="184"/>
    </row>
    <row r="54" spans="1:20" s="126" customFormat="1" ht="12">
      <c r="A54" s="182" t="s">
        <v>135</v>
      </c>
      <c r="B54" s="416" t="s">
        <v>136</v>
      </c>
      <c r="C54" s="416"/>
      <c r="D54" s="416"/>
      <c r="E54" s="416"/>
      <c r="F54" s="416"/>
      <c r="G54" s="416"/>
      <c r="H54" s="416"/>
      <c r="I54" s="182" t="s">
        <v>86</v>
      </c>
      <c r="J54" s="182">
        <v>10.490541753984132</v>
      </c>
      <c r="K54" s="182">
        <v>3.1916353100000001</v>
      </c>
      <c r="L54" s="182">
        <f t="shared" si="0"/>
        <v>-7.2989064439841318</v>
      </c>
      <c r="M54" s="183">
        <f>K54/J54</f>
        <v>0.30423932193853293</v>
      </c>
      <c r="N54" s="184"/>
    </row>
    <row r="55" spans="1:20" s="126" customFormat="1" ht="12" customHeight="1">
      <c r="A55" s="182" t="s">
        <v>137</v>
      </c>
      <c r="B55" s="415" t="s">
        <v>138</v>
      </c>
      <c r="C55" s="415"/>
      <c r="D55" s="415"/>
      <c r="E55" s="415"/>
      <c r="F55" s="415"/>
      <c r="G55" s="415"/>
      <c r="H55" s="415"/>
      <c r="I55" s="182" t="s">
        <v>86</v>
      </c>
      <c r="J55" s="182"/>
      <c r="K55" s="182">
        <v>0</v>
      </c>
      <c r="L55" s="182">
        <f t="shared" si="0"/>
        <v>0</v>
      </c>
      <c r="M55" s="183"/>
      <c r="N55" s="184"/>
      <c r="P55" s="186"/>
    </row>
    <row r="56" spans="1:20" s="126" customFormat="1" ht="12">
      <c r="A56" s="182" t="s">
        <v>139</v>
      </c>
      <c r="B56" s="415" t="s">
        <v>140</v>
      </c>
      <c r="C56" s="415"/>
      <c r="D56" s="415"/>
      <c r="E56" s="415"/>
      <c r="F56" s="415"/>
      <c r="G56" s="415"/>
      <c r="H56" s="415"/>
      <c r="I56" s="182" t="s">
        <v>86</v>
      </c>
      <c r="J56" s="182"/>
      <c r="K56" s="182">
        <v>0</v>
      </c>
      <c r="L56" s="182">
        <f t="shared" si="0"/>
        <v>0</v>
      </c>
      <c r="M56" s="183"/>
      <c r="N56" s="184"/>
    </row>
    <row r="57" spans="1:20" s="126" customFormat="1" ht="12">
      <c r="A57" s="182" t="s">
        <v>141</v>
      </c>
      <c r="B57" s="416" t="s">
        <v>142</v>
      </c>
      <c r="C57" s="416"/>
      <c r="D57" s="416"/>
      <c r="E57" s="416"/>
      <c r="F57" s="416"/>
      <c r="G57" s="416"/>
      <c r="H57" s="416"/>
      <c r="I57" s="182" t="s">
        <v>86</v>
      </c>
      <c r="J57" s="182">
        <v>6.5142798233013135</v>
      </c>
      <c r="K57" s="182">
        <v>3.1106288600000003</v>
      </c>
      <c r="L57" s="182">
        <f t="shared" si="0"/>
        <v>-3.4036509633013132</v>
      </c>
      <c r="M57" s="183">
        <f>K57/J57</f>
        <v>0.47750924804817374</v>
      </c>
      <c r="N57" s="184"/>
    </row>
    <row r="58" spans="1:20" s="126" customFormat="1" ht="12">
      <c r="A58" s="182" t="s">
        <v>120</v>
      </c>
      <c r="B58" s="412" t="s">
        <v>143</v>
      </c>
      <c r="C58" s="412"/>
      <c r="D58" s="412"/>
      <c r="E58" s="412"/>
      <c r="F58" s="412"/>
      <c r="G58" s="412"/>
      <c r="H58" s="412"/>
      <c r="I58" s="182" t="s">
        <v>86</v>
      </c>
      <c r="J58" s="182">
        <v>39.658239956052128</v>
      </c>
      <c r="K58" s="182">
        <v>6.8914303800000001</v>
      </c>
      <c r="L58" s="182">
        <f t="shared" si="0"/>
        <v>-32.766809576052125</v>
      </c>
      <c r="M58" s="183">
        <f>K58/J58</f>
        <v>0.17377045445377409</v>
      </c>
      <c r="N58" s="184"/>
      <c r="O58" s="69"/>
    </row>
    <row r="59" spans="1:20" s="126" customFormat="1" ht="12">
      <c r="A59" s="182" t="s">
        <v>144</v>
      </c>
      <c r="B59" s="412" t="s">
        <v>145</v>
      </c>
      <c r="C59" s="412"/>
      <c r="D59" s="412"/>
      <c r="E59" s="412"/>
      <c r="F59" s="412"/>
      <c r="G59" s="412"/>
      <c r="H59" s="412"/>
      <c r="I59" s="182" t="s">
        <v>86</v>
      </c>
      <c r="J59" s="182">
        <v>0</v>
      </c>
      <c r="K59" s="182">
        <v>0</v>
      </c>
      <c r="L59" s="182">
        <f t="shared" si="0"/>
        <v>0</v>
      </c>
      <c r="M59" s="183"/>
      <c r="N59" s="184"/>
    </row>
    <row r="60" spans="1:20" s="193" customFormat="1" ht="12">
      <c r="A60" s="178" t="s">
        <v>146</v>
      </c>
      <c r="B60" s="417" t="s">
        <v>147</v>
      </c>
      <c r="C60" s="417"/>
      <c r="D60" s="417"/>
      <c r="E60" s="417"/>
      <c r="F60" s="417"/>
      <c r="G60" s="417"/>
      <c r="H60" s="417"/>
      <c r="I60" s="178" t="s">
        <v>86</v>
      </c>
      <c r="J60" s="178">
        <f>J61+J62+J63+J64+J65</f>
        <v>80.011949191623032</v>
      </c>
      <c r="K60" s="178">
        <f>K61+K62+K63+K64+K65</f>
        <v>3.8567376200000005</v>
      </c>
      <c r="L60" s="178">
        <f t="shared" si="0"/>
        <v>-76.155211571623028</v>
      </c>
      <c r="M60" s="179">
        <f>K60/J60</f>
        <v>4.8202020560246361E-2</v>
      </c>
      <c r="N60" s="180"/>
      <c r="O60" s="138"/>
      <c r="T60" s="126"/>
    </row>
    <row r="61" spans="1:20" s="126" customFormat="1" ht="24" customHeight="1">
      <c r="A61" s="182" t="s">
        <v>148</v>
      </c>
      <c r="B61" s="414" t="s">
        <v>149</v>
      </c>
      <c r="C61" s="414"/>
      <c r="D61" s="414"/>
      <c r="E61" s="414"/>
      <c r="F61" s="414"/>
      <c r="G61" s="414"/>
      <c r="H61" s="414"/>
      <c r="I61" s="182" t="s">
        <v>86</v>
      </c>
      <c r="J61" s="182">
        <v>0</v>
      </c>
      <c r="K61" s="182">
        <v>0</v>
      </c>
      <c r="L61" s="182">
        <f t="shared" si="0"/>
        <v>0</v>
      </c>
      <c r="M61" s="183" t="s">
        <v>941</v>
      </c>
      <c r="N61" s="184"/>
    </row>
    <row r="62" spans="1:20" s="126" customFormat="1" ht="24" customHeight="1">
      <c r="A62" s="182" t="s">
        <v>150</v>
      </c>
      <c r="B62" s="414" t="s">
        <v>151</v>
      </c>
      <c r="C62" s="414"/>
      <c r="D62" s="414"/>
      <c r="E62" s="414"/>
      <c r="F62" s="414"/>
      <c r="G62" s="414"/>
      <c r="H62" s="414"/>
      <c r="I62" s="182" t="s">
        <v>86</v>
      </c>
      <c r="J62" s="182">
        <v>0</v>
      </c>
      <c r="K62" s="182">
        <v>0</v>
      </c>
      <c r="L62" s="182">
        <f t="shared" si="0"/>
        <v>0</v>
      </c>
      <c r="M62" s="183"/>
      <c r="N62" s="184"/>
    </row>
    <row r="63" spans="1:20" s="126" customFormat="1" ht="12">
      <c r="A63" s="182" t="s">
        <v>152</v>
      </c>
      <c r="B63" s="412" t="s">
        <v>153</v>
      </c>
      <c r="C63" s="412"/>
      <c r="D63" s="412"/>
      <c r="E63" s="412"/>
      <c r="F63" s="412"/>
      <c r="G63" s="412"/>
      <c r="H63" s="412"/>
      <c r="I63" s="182" t="s">
        <v>86</v>
      </c>
      <c r="J63" s="182">
        <v>0</v>
      </c>
      <c r="K63" s="182">
        <v>0</v>
      </c>
      <c r="L63" s="182">
        <f t="shared" si="0"/>
        <v>0</v>
      </c>
      <c r="M63" s="183"/>
      <c r="N63" s="184"/>
    </row>
    <row r="64" spans="1:20" s="126" customFormat="1" ht="12">
      <c r="A64" s="182" t="s">
        <v>154</v>
      </c>
      <c r="B64" s="412" t="s">
        <v>155</v>
      </c>
      <c r="C64" s="412"/>
      <c r="D64" s="412"/>
      <c r="E64" s="412"/>
      <c r="F64" s="412"/>
      <c r="G64" s="412"/>
      <c r="H64" s="412"/>
      <c r="I64" s="182" t="s">
        <v>86</v>
      </c>
      <c r="J64" s="182">
        <v>0</v>
      </c>
      <c r="K64" s="182">
        <v>0</v>
      </c>
      <c r="L64" s="182">
        <f t="shared" si="0"/>
        <v>0</v>
      </c>
      <c r="M64" s="183"/>
      <c r="N64" s="184"/>
    </row>
    <row r="65" spans="1:18" s="126" customFormat="1" ht="12">
      <c r="A65" s="182" t="s">
        <v>156</v>
      </c>
      <c r="B65" s="412" t="s">
        <v>157</v>
      </c>
      <c r="C65" s="412"/>
      <c r="D65" s="412"/>
      <c r="E65" s="412"/>
      <c r="F65" s="412"/>
      <c r="G65" s="412"/>
      <c r="H65" s="412"/>
      <c r="I65" s="182" t="s">
        <v>86</v>
      </c>
      <c r="J65" s="182">
        <v>80.011949191623032</v>
      </c>
      <c r="K65" s="182">
        <v>3.8567376200000005</v>
      </c>
      <c r="L65" s="182">
        <f t="shared" si="0"/>
        <v>-76.155211571623028</v>
      </c>
      <c r="M65" s="183">
        <f t="shared" ref="M65:M76" si="1">K65/J65</f>
        <v>4.8202020560246361E-2</v>
      </c>
      <c r="N65" s="184"/>
    </row>
    <row r="66" spans="1:18" s="126" customFormat="1" ht="12">
      <c r="A66" s="178" t="s">
        <v>158</v>
      </c>
      <c r="B66" s="417" t="s">
        <v>159</v>
      </c>
      <c r="C66" s="417"/>
      <c r="D66" s="417"/>
      <c r="E66" s="417"/>
      <c r="F66" s="417"/>
      <c r="G66" s="417"/>
      <c r="H66" s="417"/>
      <c r="I66" s="178" t="s">
        <v>86</v>
      </c>
      <c r="J66" s="178">
        <v>903.83449248075385</v>
      </c>
      <c r="K66" s="178">
        <v>223.65326347000007</v>
      </c>
      <c r="L66" s="178">
        <f t="shared" si="0"/>
        <v>-680.18122901075378</v>
      </c>
      <c r="M66" s="179">
        <f t="shared" si="1"/>
        <v>0.24744935641495505</v>
      </c>
      <c r="N66" s="180"/>
    </row>
    <row r="67" spans="1:18" s="126" customFormat="1" ht="12">
      <c r="A67" s="178" t="s">
        <v>160</v>
      </c>
      <c r="B67" s="417" t="s">
        <v>161</v>
      </c>
      <c r="C67" s="417"/>
      <c r="D67" s="417"/>
      <c r="E67" s="417"/>
      <c r="F67" s="417"/>
      <c r="G67" s="417"/>
      <c r="H67" s="417"/>
      <c r="I67" s="178" t="s">
        <v>86</v>
      </c>
      <c r="J67" s="178">
        <v>87.908394346129995</v>
      </c>
      <c r="K67" s="178">
        <v>32.045586120000003</v>
      </c>
      <c r="L67" s="178">
        <f t="shared" si="0"/>
        <v>-55.862808226129992</v>
      </c>
      <c r="M67" s="179">
        <f t="shared" si="1"/>
        <v>0.36453385775451547</v>
      </c>
      <c r="N67" s="180"/>
      <c r="R67" s="181"/>
    </row>
    <row r="68" spans="1:18" s="126" customFormat="1" ht="12">
      <c r="A68" s="178" t="s">
        <v>162</v>
      </c>
      <c r="B68" s="417" t="s">
        <v>163</v>
      </c>
      <c r="C68" s="417"/>
      <c r="D68" s="417"/>
      <c r="E68" s="417"/>
      <c r="F68" s="417"/>
      <c r="G68" s="417"/>
      <c r="H68" s="417"/>
      <c r="I68" s="178" t="s">
        <v>86</v>
      </c>
      <c r="J68" s="178">
        <f>J69+J70</f>
        <v>2.2490510599336599</v>
      </c>
      <c r="K68" s="178">
        <f>K69+K70</f>
        <v>0.59362707000000003</v>
      </c>
      <c r="L68" s="178">
        <f t="shared" si="0"/>
        <v>-1.6554239899336598</v>
      </c>
      <c r="M68" s="179">
        <f t="shared" si="1"/>
        <v>0.26394557267966617</v>
      </c>
      <c r="N68" s="180"/>
    </row>
    <row r="69" spans="1:18" s="126" customFormat="1" ht="12">
      <c r="A69" s="182" t="s">
        <v>164</v>
      </c>
      <c r="B69" s="412" t="s">
        <v>165</v>
      </c>
      <c r="C69" s="412"/>
      <c r="D69" s="412"/>
      <c r="E69" s="412"/>
      <c r="F69" s="412"/>
      <c r="G69" s="412"/>
      <c r="H69" s="412"/>
      <c r="I69" s="182" t="s">
        <v>86</v>
      </c>
      <c r="J69" s="182">
        <v>1.7555140901716877</v>
      </c>
      <c r="K69" s="182">
        <v>0.46393209000000002</v>
      </c>
      <c r="L69" s="182">
        <f t="shared" si="0"/>
        <v>-1.2915820001716876</v>
      </c>
      <c r="M69" s="183">
        <f t="shared" si="1"/>
        <v>0.26427135652020195</v>
      </c>
      <c r="N69" s="184"/>
      <c r="P69" s="186"/>
    </row>
    <row r="70" spans="1:18" s="126" customFormat="1" ht="12.75" customHeight="1">
      <c r="A70" s="182" t="s">
        <v>166</v>
      </c>
      <c r="B70" s="412" t="s">
        <v>167</v>
      </c>
      <c r="C70" s="412"/>
      <c r="D70" s="412"/>
      <c r="E70" s="412"/>
      <c r="F70" s="412"/>
      <c r="G70" s="412"/>
      <c r="H70" s="412"/>
      <c r="I70" s="182" t="s">
        <v>86</v>
      </c>
      <c r="J70" s="182">
        <v>0.49353696976197226</v>
      </c>
      <c r="K70" s="182">
        <v>0.12969498000000002</v>
      </c>
      <c r="L70" s="182">
        <f t="shared" si="0"/>
        <v>-0.36384198976197224</v>
      </c>
      <c r="M70" s="183">
        <f t="shared" si="1"/>
        <v>0.26278675752001024</v>
      </c>
      <c r="N70" s="184"/>
    </row>
    <row r="71" spans="1:18" s="193" customFormat="1" ht="12">
      <c r="A71" s="178" t="s">
        <v>168</v>
      </c>
      <c r="B71" s="417" t="s">
        <v>169</v>
      </c>
      <c r="C71" s="417"/>
      <c r="D71" s="417"/>
      <c r="E71" s="417"/>
      <c r="F71" s="417"/>
      <c r="G71" s="417"/>
      <c r="H71" s="417"/>
      <c r="I71" s="178" t="s">
        <v>86</v>
      </c>
      <c r="J71" s="178">
        <f>J72+J73+J74</f>
        <v>37.556239794309562</v>
      </c>
      <c r="K71" s="178">
        <f>K72+K73+K74</f>
        <v>7.7747361200000498</v>
      </c>
      <c r="L71" s="178">
        <f t="shared" si="0"/>
        <v>-29.781503674309512</v>
      </c>
      <c r="M71" s="179">
        <f t="shared" si="1"/>
        <v>0.20701582912935976</v>
      </c>
      <c r="N71" s="180"/>
    </row>
    <row r="72" spans="1:18" s="126" customFormat="1" ht="12">
      <c r="A72" s="182" t="s">
        <v>170</v>
      </c>
      <c r="B72" s="412" t="s">
        <v>171</v>
      </c>
      <c r="C72" s="412"/>
      <c r="D72" s="412"/>
      <c r="E72" s="412"/>
      <c r="F72" s="412"/>
      <c r="G72" s="412"/>
      <c r="H72" s="412"/>
      <c r="I72" s="182" t="s">
        <v>86</v>
      </c>
      <c r="J72" s="182">
        <v>12.714810054712029</v>
      </c>
      <c r="K72" s="182">
        <v>2.7360248700000001</v>
      </c>
      <c r="L72" s="182">
        <f t="shared" si="0"/>
        <v>-9.978785184712029</v>
      </c>
      <c r="M72" s="183">
        <f t="shared" si="1"/>
        <v>0.21518409305580199</v>
      </c>
      <c r="N72" s="184"/>
    </row>
    <row r="73" spans="1:18" s="126" customFormat="1" ht="12">
      <c r="A73" s="182" t="s">
        <v>172</v>
      </c>
      <c r="B73" s="412" t="s">
        <v>173</v>
      </c>
      <c r="C73" s="412"/>
      <c r="D73" s="412"/>
      <c r="E73" s="412"/>
      <c r="F73" s="412"/>
      <c r="G73" s="412"/>
      <c r="H73" s="412"/>
      <c r="I73" s="182" t="s">
        <v>86</v>
      </c>
      <c r="J73" s="182">
        <v>3.6078750044363859</v>
      </c>
      <c r="K73" s="182">
        <v>0.91120570999999995</v>
      </c>
      <c r="L73" s="182">
        <f t="shared" si="0"/>
        <v>-2.6966692944363859</v>
      </c>
      <c r="M73" s="183">
        <f t="shared" si="1"/>
        <v>0.25256022142661411</v>
      </c>
      <c r="N73" s="184"/>
    </row>
    <row r="74" spans="1:18" s="126" customFormat="1" ht="12">
      <c r="A74" s="182" t="s">
        <v>174</v>
      </c>
      <c r="B74" s="412" t="s">
        <v>175</v>
      </c>
      <c r="C74" s="412"/>
      <c r="D74" s="412"/>
      <c r="E74" s="412"/>
      <c r="F74" s="412"/>
      <c r="G74" s="412"/>
      <c r="H74" s="412"/>
      <c r="I74" s="182" t="s">
        <v>86</v>
      </c>
      <c r="J74" s="182">
        <v>21.233554735161146</v>
      </c>
      <c r="K74" s="182">
        <f>K36-K51-K60-K66-K67-K68-K72-K73-K78</f>
        <v>4.1275055400000493</v>
      </c>
      <c r="L74" s="182">
        <f t="shared" si="0"/>
        <v>-17.106049195161098</v>
      </c>
      <c r="M74" s="183">
        <f t="shared" si="1"/>
        <v>0.19438598913281416</v>
      </c>
      <c r="N74" s="184"/>
    </row>
    <row r="75" spans="1:18" s="126" customFormat="1" ht="12">
      <c r="A75" s="178" t="s">
        <v>176</v>
      </c>
      <c r="B75" s="417" t="s">
        <v>177</v>
      </c>
      <c r="C75" s="417"/>
      <c r="D75" s="417"/>
      <c r="E75" s="417"/>
      <c r="F75" s="417"/>
      <c r="G75" s="417"/>
      <c r="H75" s="417"/>
      <c r="I75" s="178"/>
      <c r="J75" s="178"/>
      <c r="K75" s="178"/>
      <c r="L75" s="178"/>
      <c r="M75" s="179"/>
      <c r="N75" s="180"/>
    </row>
    <row r="76" spans="1:18" s="126" customFormat="1" ht="12">
      <c r="A76" s="182" t="s">
        <v>178</v>
      </c>
      <c r="B76" s="412" t="s">
        <v>179</v>
      </c>
      <c r="C76" s="412"/>
      <c r="D76" s="412"/>
      <c r="E76" s="412"/>
      <c r="F76" s="412"/>
      <c r="G76" s="412"/>
      <c r="H76" s="412"/>
      <c r="I76" s="182" t="s">
        <v>86</v>
      </c>
      <c r="J76" s="182">
        <v>76.61367481730106</v>
      </c>
      <c r="K76" s="182">
        <v>3.1425454600000005</v>
      </c>
      <c r="L76" s="182">
        <f t="shared" si="0"/>
        <v>-73.471129357301066</v>
      </c>
      <c r="M76" s="183">
        <f t="shared" si="1"/>
        <v>4.1018075004155059E-2</v>
      </c>
      <c r="N76" s="184"/>
    </row>
    <row r="77" spans="1:18" s="126" customFormat="1" ht="12">
      <c r="A77" s="182" t="s">
        <v>180</v>
      </c>
      <c r="B77" s="412" t="s">
        <v>181</v>
      </c>
      <c r="C77" s="412"/>
      <c r="D77" s="412"/>
      <c r="E77" s="412"/>
      <c r="F77" s="412"/>
      <c r="G77" s="412"/>
      <c r="H77" s="412"/>
      <c r="I77" s="182" t="s">
        <v>86</v>
      </c>
      <c r="J77" s="182">
        <v>0</v>
      </c>
      <c r="K77" s="182">
        <v>0</v>
      </c>
      <c r="L77" s="182">
        <f t="shared" si="0"/>
        <v>0</v>
      </c>
      <c r="M77" s="183"/>
      <c r="N77" s="184"/>
    </row>
    <row r="78" spans="1:18" s="126" customFormat="1" ht="12">
      <c r="A78" s="182" t="s">
        <v>182</v>
      </c>
      <c r="B78" s="412" t="s">
        <v>183</v>
      </c>
      <c r="C78" s="412"/>
      <c r="D78" s="412"/>
      <c r="E78" s="412"/>
      <c r="F78" s="412"/>
      <c r="G78" s="412"/>
      <c r="H78" s="412"/>
      <c r="I78" s="182" t="s">
        <v>86</v>
      </c>
      <c r="J78" s="182">
        <v>0</v>
      </c>
      <c r="K78" s="182">
        <f>504.01492/1000</f>
        <v>0.50401492000000003</v>
      </c>
      <c r="L78" s="182">
        <f t="shared" si="0"/>
        <v>0.50401492000000003</v>
      </c>
      <c r="M78" s="183"/>
      <c r="N78" s="184"/>
    </row>
    <row r="79" spans="1:18" s="126" customFormat="1" ht="12">
      <c r="A79" s="178" t="s">
        <v>184</v>
      </c>
      <c r="B79" s="405" t="s">
        <v>185</v>
      </c>
      <c r="C79" s="405"/>
      <c r="D79" s="405"/>
      <c r="E79" s="405"/>
      <c r="F79" s="405"/>
      <c r="G79" s="405"/>
      <c r="H79" s="405"/>
      <c r="I79" s="178" t="s">
        <v>86</v>
      </c>
      <c r="J79" s="178">
        <f>J80+J84+J85+J86+J87+J88+J89+J90+J93</f>
        <v>27.800319820463301</v>
      </c>
      <c r="K79" s="178">
        <f>K80+K84+K85+K86+K87+K88+K89+K90+K93</f>
        <v>107.33940015999994</v>
      </c>
      <c r="L79" s="178">
        <f t="shared" si="0"/>
        <v>79.539080339536639</v>
      </c>
      <c r="M79" s="179">
        <f>K79/J79</f>
        <v>3.8610850829489163</v>
      </c>
      <c r="N79" s="180"/>
    </row>
    <row r="80" spans="1:18" s="126" customFormat="1" ht="12" outlineLevel="1">
      <c r="A80" s="182" t="s">
        <v>186</v>
      </c>
      <c r="B80" s="407" t="s">
        <v>88</v>
      </c>
      <c r="C80" s="407"/>
      <c r="D80" s="407"/>
      <c r="E80" s="407"/>
      <c r="F80" s="407"/>
      <c r="G80" s="407"/>
      <c r="H80" s="407"/>
      <c r="I80" s="182" t="s">
        <v>86</v>
      </c>
      <c r="J80" s="182">
        <f>SUM(J81:J83)</f>
        <v>0</v>
      </c>
      <c r="K80" s="182">
        <v>0</v>
      </c>
      <c r="L80" s="182">
        <f t="shared" si="0"/>
        <v>0</v>
      </c>
      <c r="M80" s="183"/>
      <c r="N80" s="184"/>
    </row>
    <row r="81" spans="1:17" s="126" customFormat="1" ht="24" customHeight="1" outlineLevel="1">
      <c r="A81" s="182" t="s">
        <v>187</v>
      </c>
      <c r="B81" s="414" t="s">
        <v>90</v>
      </c>
      <c r="C81" s="414"/>
      <c r="D81" s="414"/>
      <c r="E81" s="414"/>
      <c r="F81" s="414"/>
      <c r="G81" s="414"/>
      <c r="H81" s="414"/>
      <c r="I81" s="182" t="s">
        <v>86</v>
      </c>
      <c r="J81" s="182">
        <v>0</v>
      </c>
      <c r="K81" s="182">
        <v>0</v>
      </c>
      <c r="L81" s="182">
        <f t="shared" si="0"/>
        <v>0</v>
      </c>
      <c r="M81" s="183"/>
      <c r="N81" s="184"/>
      <c r="Q81" s="181"/>
    </row>
    <row r="82" spans="1:17" s="126" customFormat="1" ht="24" customHeight="1" outlineLevel="1">
      <c r="A82" s="182" t="s">
        <v>188</v>
      </c>
      <c r="B82" s="414" t="s">
        <v>92</v>
      </c>
      <c r="C82" s="414"/>
      <c r="D82" s="414"/>
      <c r="E82" s="414"/>
      <c r="F82" s="414"/>
      <c r="G82" s="414"/>
      <c r="H82" s="414"/>
      <c r="I82" s="182" t="s">
        <v>86</v>
      </c>
      <c r="J82" s="182">
        <v>0</v>
      </c>
      <c r="K82" s="182">
        <v>0</v>
      </c>
      <c r="L82" s="182">
        <f t="shared" si="0"/>
        <v>0</v>
      </c>
      <c r="M82" s="183"/>
      <c r="N82" s="184"/>
      <c r="Q82" s="181"/>
    </row>
    <row r="83" spans="1:17" s="126" customFormat="1" ht="24" customHeight="1" outlineLevel="1">
      <c r="A83" s="182" t="s">
        <v>189</v>
      </c>
      <c r="B83" s="414" t="s">
        <v>94</v>
      </c>
      <c r="C83" s="414"/>
      <c r="D83" s="414"/>
      <c r="E83" s="414"/>
      <c r="F83" s="414"/>
      <c r="G83" s="414"/>
      <c r="H83" s="414"/>
      <c r="I83" s="182" t="s">
        <v>86</v>
      </c>
      <c r="J83" s="182">
        <v>0</v>
      </c>
      <c r="K83" s="182">
        <v>0</v>
      </c>
      <c r="L83" s="182">
        <f t="shared" si="0"/>
        <v>0</v>
      </c>
      <c r="M83" s="183"/>
      <c r="N83" s="184"/>
      <c r="Q83" s="181"/>
    </row>
    <row r="84" spans="1:17" s="126" customFormat="1" ht="12" outlineLevel="1">
      <c r="A84" s="182" t="s">
        <v>190</v>
      </c>
      <c r="B84" s="407" t="s">
        <v>96</v>
      </c>
      <c r="C84" s="407"/>
      <c r="D84" s="407"/>
      <c r="E84" s="407"/>
      <c r="F84" s="407"/>
      <c r="G84" s="407"/>
      <c r="H84" s="407"/>
      <c r="I84" s="182" t="s">
        <v>86</v>
      </c>
      <c r="J84" s="182">
        <v>0</v>
      </c>
      <c r="K84" s="182">
        <v>0</v>
      </c>
      <c r="L84" s="182">
        <f t="shared" si="0"/>
        <v>0</v>
      </c>
      <c r="M84" s="183"/>
      <c r="N84" s="184"/>
    </row>
    <row r="85" spans="1:17" s="126" customFormat="1" ht="12">
      <c r="A85" s="182" t="s">
        <v>191</v>
      </c>
      <c r="B85" s="407" t="s">
        <v>98</v>
      </c>
      <c r="C85" s="407"/>
      <c r="D85" s="407"/>
      <c r="E85" s="407"/>
      <c r="F85" s="407"/>
      <c r="G85" s="407"/>
      <c r="H85" s="407"/>
      <c r="I85" s="182" t="s">
        <v>86</v>
      </c>
      <c r="J85" s="182">
        <f>J27-J42</f>
        <v>27.800319820463301</v>
      </c>
      <c r="K85" s="182">
        <f>K27-K42</f>
        <v>42.09826403999989</v>
      </c>
      <c r="L85" s="182">
        <f t="shared" ref="L85:L148" si="2">K85-J85</f>
        <v>14.297944219536589</v>
      </c>
      <c r="M85" s="183">
        <f>K85/J85</f>
        <v>1.5143086234933216</v>
      </c>
      <c r="N85" s="184"/>
    </row>
    <row r="86" spans="1:17" s="126" customFormat="1" ht="12" outlineLevel="1">
      <c r="A86" s="182" t="s">
        <v>192</v>
      </c>
      <c r="B86" s="407" t="s">
        <v>100</v>
      </c>
      <c r="C86" s="407"/>
      <c r="D86" s="407"/>
      <c r="E86" s="407"/>
      <c r="F86" s="407"/>
      <c r="G86" s="407"/>
      <c r="H86" s="407"/>
      <c r="I86" s="182" t="s">
        <v>86</v>
      </c>
      <c r="J86" s="182">
        <v>0</v>
      </c>
      <c r="K86" s="182">
        <v>0</v>
      </c>
      <c r="L86" s="182">
        <f t="shared" si="2"/>
        <v>0</v>
      </c>
      <c r="M86" s="183"/>
      <c r="N86" s="184"/>
    </row>
    <row r="87" spans="1:17" s="126" customFormat="1" ht="12" outlineLevel="1">
      <c r="A87" s="182" t="s">
        <v>193</v>
      </c>
      <c r="B87" s="407" t="s">
        <v>102</v>
      </c>
      <c r="C87" s="407"/>
      <c r="D87" s="407"/>
      <c r="E87" s="407"/>
      <c r="F87" s="407"/>
      <c r="G87" s="407"/>
      <c r="H87" s="407"/>
      <c r="I87" s="182" t="s">
        <v>86</v>
      </c>
      <c r="J87" s="182">
        <v>0</v>
      </c>
      <c r="K87" s="182">
        <f>K29-K44</f>
        <v>-0.37075349000000002</v>
      </c>
      <c r="L87" s="182">
        <f t="shared" si="2"/>
        <v>-0.37075349000000002</v>
      </c>
      <c r="M87" s="183"/>
      <c r="N87" s="184"/>
    </row>
    <row r="88" spans="1:17" s="126" customFormat="1" ht="12" outlineLevel="1">
      <c r="A88" s="182" t="s">
        <v>194</v>
      </c>
      <c r="B88" s="407" t="s">
        <v>104</v>
      </c>
      <c r="C88" s="407"/>
      <c r="D88" s="407"/>
      <c r="E88" s="407"/>
      <c r="F88" s="407"/>
      <c r="G88" s="407"/>
      <c r="H88" s="407"/>
      <c r="I88" s="182" t="s">
        <v>86</v>
      </c>
      <c r="J88" s="182">
        <v>0</v>
      </c>
      <c r="K88" s="182">
        <v>0</v>
      </c>
      <c r="L88" s="182">
        <f t="shared" si="2"/>
        <v>0</v>
      </c>
      <c r="M88" s="183"/>
      <c r="N88" s="184"/>
    </row>
    <row r="89" spans="1:17" s="126" customFormat="1" ht="12" outlineLevel="1">
      <c r="A89" s="182" t="s">
        <v>195</v>
      </c>
      <c r="B89" s="407" t="s">
        <v>106</v>
      </c>
      <c r="C89" s="407"/>
      <c r="D89" s="407"/>
      <c r="E89" s="407"/>
      <c r="F89" s="407"/>
      <c r="G89" s="407"/>
      <c r="H89" s="407"/>
      <c r="I89" s="182" t="s">
        <v>86</v>
      </c>
      <c r="J89" s="182">
        <v>0</v>
      </c>
      <c r="K89" s="182">
        <v>0</v>
      </c>
      <c r="L89" s="182">
        <f t="shared" si="2"/>
        <v>0</v>
      </c>
      <c r="M89" s="183"/>
      <c r="N89" s="184"/>
    </row>
    <row r="90" spans="1:17" s="126" customFormat="1" ht="24" customHeight="1" outlineLevel="1">
      <c r="A90" s="182" t="s">
        <v>196</v>
      </c>
      <c r="B90" s="408" t="s">
        <v>108</v>
      </c>
      <c r="C90" s="408"/>
      <c r="D90" s="408"/>
      <c r="E90" s="408"/>
      <c r="F90" s="408"/>
      <c r="G90" s="408"/>
      <c r="H90" s="408"/>
      <c r="I90" s="182" t="s">
        <v>86</v>
      </c>
      <c r="J90" s="182">
        <f>J91+J92</f>
        <v>0</v>
      </c>
      <c r="K90" s="182">
        <v>0</v>
      </c>
      <c r="L90" s="182">
        <f t="shared" si="2"/>
        <v>0</v>
      </c>
      <c r="M90" s="183"/>
      <c r="N90" s="184"/>
    </row>
    <row r="91" spans="1:17" s="126" customFormat="1" ht="12" outlineLevel="1">
      <c r="A91" s="182" t="s">
        <v>197</v>
      </c>
      <c r="B91" s="412" t="s">
        <v>110</v>
      </c>
      <c r="C91" s="412"/>
      <c r="D91" s="412"/>
      <c r="E91" s="412"/>
      <c r="F91" s="412"/>
      <c r="G91" s="412"/>
      <c r="H91" s="412"/>
      <c r="I91" s="182" t="s">
        <v>86</v>
      </c>
      <c r="J91" s="182">
        <v>0</v>
      </c>
      <c r="K91" s="182">
        <v>0</v>
      </c>
      <c r="L91" s="182">
        <f t="shared" si="2"/>
        <v>0</v>
      </c>
      <c r="M91" s="183"/>
      <c r="N91" s="184"/>
    </row>
    <row r="92" spans="1:17" s="126" customFormat="1" ht="12" outlineLevel="1">
      <c r="A92" s="182" t="s">
        <v>198</v>
      </c>
      <c r="B92" s="412" t="s">
        <v>112</v>
      </c>
      <c r="C92" s="412"/>
      <c r="D92" s="412"/>
      <c r="E92" s="412"/>
      <c r="F92" s="412"/>
      <c r="G92" s="412"/>
      <c r="H92" s="412"/>
      <c r="I92" s="182" t="s">
        <v>86</v>
      </c>
      <c r="J92" s="182">
        <v>0</v>
      </c>
      <c r="K92" s="182">
        <v>0</v>
      </c>
      <c r="L92" s="182">
        <f t="shared" si="2"/>
        <v>0</v>
      </c>
      <c r="M92" s="183"/>
      <c r="N92" s="184"/>
    </row>
    <row r="93" spans="1:17" s="126" customFormat="1" ht="12" outlineLevel="1">
      <c r="A93" s="182" t="s">
        <v>199</v>
      </c>
      <c r="B93" s="407" t="s">
        <v>114</v>
      </c>
      <c r="C93" s="407"/>
      <c r="D93" s="407"/>
      <c r="E93" s="407"/>
      <c r="F93" s="407"/>
      <c r="G93" s="407"/>
      <c r="H93" s="407"/>
      <c r="I93" s="182" t="s">
        <v>86</v>
      </c>
      <c r="J93" s="182">
        <v>0</v>
      </c>
      <c r="K93" s="182">
        <f>K35-K50</f>
        <v>65.611889610000048</v>
      </c>
      <c r="L93" s="182">
        <f t="shared" si="2"/>
        <v>65.611889610000048</v>
      </c>
      <c r="M93" s="183"/>
      <c r="N93" s="184"/>
    </row>
    <row r="94" spans="1:17" s="126" customFormat="1" ht="12">
      <c r="A94" s="178" t="s">
        <v>200</v>
      </c>
      <c r="B94" s="405" t="s">
        <v>201</v>
      </c>
      <c r="C94" s="405"/>
      <c r="D94" s="405"/>
      <c r="E94" s="405"/>
      <c r="F94" s="405"/>
      <c r="G94" s="405"/>
      <c r="H94" s="405"/>
      <c r="I94" s="178" t="s">
        <v>86</v>
      </c>
      <c r="J94" s="178">
        <f>J95-J101</f>
        <v>-26.519181241508502</v>
      </c>
      <c r="K94" s="178">
        <f>K95-K101</f>
        <v>12.922866840000001</v>
      </c>
      <c r="L94" s="178">
        <f t="shared" si="2"/>
        <v>39.442048081508503</v>
      </c>
      <c r="M94" s="179">
        <f>K94/J94</f>
        <v>-0.48730263284949382</v>
      </c>
      <c r="N94" s="180"/>
    </row>
    <row r="95" spans="1:17" s="126" customFormat="1" ht="12">
      <c r="A95" s="194" t="s">
        <v>39</v>
      </c>
      <c r="B95" s="418" t="s">
        <v>202</v>
      </c>
      <c r="C95" s="418"/>
      <c r="D95" s="418"/>
      <c r="E95" s="418"/>
      <c r="F95" s="418"/>
      <c r="G95" s="418"/>
      <c r="H95" s="418"/>
      <c r="I95" s="194" t="s">
        <v>86</v>
      </c>
      <c r="J95" s="194">
        <f>J96+J97+J98</f>
        <v>0</v>
      </c>
      <c r="K95" s="194">
        <f>K96+K97+K98+K100</f>
        <v>17.615500000000001</v>
      </c>
      <c r="L95" s="194">
        <f t="shared" si="2"/>
        <v>17.615500000000001</v>
      </c>
      <c r="M95" s="195"/>
      <c r="N95" s="196"/>
    </row>
    <row r="96" spans="1:17" s="126" customFormat="1" ht="12">
      <c r="A96" s="182" t="s">
        <v>203</v>
      </c>
      <c r="B96" s="412" t="s">
        <v>204</v>
      </c>
      <c r="C96" s="412"/>
      <c r="D96" s="412"/>
      <c r="E96" s="412"/>
      <c r="F96" s="412"/>
      <c r="G96" s="412"/>
      <c r="H96" s="412"/>
      <c r="I96" s="182" t="s">
        <v>86</v>
      </c>
      <c r="J96" s="182">
        <v>0</v>
      </c>
      <c r="K96" s="182">
        <v>0</v>
      </c>
      <c r="L96" s="182">
        <f t="shared" si="2"/>
        <v>0</v>
      </c>
      <c r="M96" s="195"/>
      <c r="N96" s="184"/>
    </row>
    <row r="97" spans="1:14" s="126" customFormat="1" ht="12">
      <c r="A97" s="182" t="s">
        <v>205</v>
      </c>
      <c r="B97" s="412" t="s">
        <v>206</v>
      </c>
      <c r="C97" s="412"/>
      <c r="D97" s="412"/>
      <c r="E97" s="412"/>
      <c r="F97" s="412"/>
      <c r="G97" s="412"/>
      <c r="H97" s="412"/>
      <c r="I97" s="182" t="s">
        <v>86</v>
      </c>
      <c r="J97" s="182">
        <v>0</v>
      </c>
      <c r="K97" s="182">
        <v>9.8945000000000007</v>
      </c>
      <c r="L97" s="182">
        <f t="shared" si="2"/>
        <v>9.8945000000000007</v>
      </c>
      <c r="M97" s="195"/>
      <c r="N97" s="184"/>
    </row>
    <row r="98" spans="1:14" s="126" customFormat="1" ht="12">
      <c r="A98" s="182" t="s">
        <v>207</v>
      </c>
      <c r="B98" s="412" t="s">
        <v>208</v>
      </c>
      <c r="C98" s="412"/>
      <c r="D98" s="412"/>
      <c r="E98" s="412"/>
      <c r="F98" s="412"/>
      <c r="G98" s="412"/>
      <c r="H98" s="412"/>
      <c r="I98" s="182" t="s">
        <v>86</v>
      </c>
      <c r="J98" s="182">
        <v>0</v>
      </c>
      <c r="K98" s="182">
        <v>0</v>
      </c>
      <c r="L98" s="182">
        <f t="shared" si="2"/>
        <v>0</v>
      </c>
      <c r="M98" s="195"/>
      <c r="N98" s="184"/>
    </row>
    <row r="99" spans="1:14" s="126" customFormat="1" ht="12">
      <c r="A99" s="182" t="s">
        <v>209</v>
      </c>
      <c r="B99" s="416" t="s">
        <v>210</v>
      </c>
      <c r="C99" s="416"/>
      <c r="D99" s="416"/>
      <c r="E99" s="416"/>
      <c r="F99" s="416"/>
      <c r="G99" s="416"/>
      <c r="H99" s="416"/>
      <c r="I99" s="182" t="s">
        <v>86</v>
      </c>
      <c r="J99" s="182">
        <v>0</v>
      </c>
      <c r="K99" s="182">
        <v>0</v>
      </c>
      <c r="L99" s="182">
        <f t="shared" si="2"/>
        <v>0</v>
      </c>
      <c r="M99" s="195"/>
      <c r="N99" s="184"/>
    </row>
    <row r="100" spans="1:14" s="126" customFormat="1" ht="12">
      <c r="A100" s="182" t="s">
        <v>211</v>
      </c>
      <c r="B100" s="412" t="s">
        <v>212</v>
      </c>
      <c r="C100" s="412"/>
      <c r="D100" s="412"/>
      <c r="E100" s="412"/>
      <c r="F100" s="412"/>
      <c r="G100" s="412"/>
      <c r="H100" s="412"/>
      <c r="I100" s="182" t="s">
        <v>86</v>
      </c>
      <c r="J100" s="182">
        <v>0</v>
      </c>
      <c r="K100" s="182">
        <v>7.7210000000000001</v>
      </c>
      <c r="L100" s="182">
        <f t="shared" si="2"/>
        <v>7.7210000000000001</v>
      </c>
      <c r="M100" s="195"/>
      <c r="N100" s="184"/>
    </row>
    <row r="101" spans="1:14" s="126" customFormat="1" ht="12">
      <c r="A101" s="194" t="s">
        <v>40</v>
      </c>
      <c r="B101" s="418" t="s">
        <v>169</v>
      </c>
      <c r="C101" s="418"/>
      <c r="D101" s="418"/>
      <c r="E101" s="418"/>
      <c r="F101" s="418"/>
      <c r="G101" s="418"/>
      <c r="H101" s="418"/>
      <c r="I101" s="194" t="s">
        <v>86</v>
      </c>
      <c r="J101" s="194">
        <f>J102+J103+J104+J106</f>
        <v>26.519181241508502</v>
      </c>
      <c r="K101" s="194">
        <f>K102+K103+K104+K106</f>
        <v>4.6926331599999997</v>
      </c>
      <c r="L101" s="194">
        <f t="shared" si="2"/>
        <v>-21.826548081508502</v>
      </c>
      <c r="M101" s="195">
        <f>K101/J101</f>
        <v>0.17695241483002386</v>
      </c>
      <c r="N101" s="196"/>
    </row>
    <row r="102" spans="1:14" s="126" customFormat="1" ht="12">
      <c r="A102" s="182" t="s">
        <v>213</v>
      </c>
      <c r="B102" s="412" t="s">
        <v>214</v>
      </c>
      <c r="C102" s="412"/>
      <c r="D102" s="412"/>
      <c r="E102" s="412"/>
      <c r="F102" s="412"/>
      <c r="G102" s="412"/>
      <c r="H102" s="412"/>
      <c r="I102" s="182" t="s">
        <v>86</v>
      </c>
      <c r="J102" s="182">
        <v>23.282693669712234</v>
      </c>
      <c r="K102" s="190">
        <v>3.5266277000000001</v>
      </c>
      <c r="L102" s="182">
        <f t="shared" si="2"/>
        <v>-19.756065969712235</v>
      </c>
      <c r="M102" s="183"/>
      <c r="N102" s="184"/>
    </row>
    <row r="103" spans="1:14" s="126" customFormat="1" ht="12">
      <c r="A103" s="182" t="s">
        <v>215</v>
      </c>
      <c r="B103" s="412" t="s">
        <v>216</v>
      </c>
      <c r="C103" s="412"/>
      <c r="D103" s="412"/>
      <c r="E103" s="412"/>
      <c r="F103" s="412"/>
      <c r="G103" s="412"/>
      <c r="H103" s="412"/>
      <c r="I103" s="182" t="s">
        <v>86</v>
      </c>
      <c r="J103" s="182">
        <v>0</v>
      </c>
      <c r="K103" s="190">
        <v>0</v>
      </c>
      <c r="L103" s="182">
        <f t="shared" si="2"/>
        <v>0</v>
      </c>
      <c r="M103" s="183"/>
      <c r="N103" s="184"/>
    </row>
    <row r="104" spans="1:14" s="126" customFormat="1" ht="12">
      <c r="A104" s="182" t="s">
        <v>217</v>
      </c>
      <c r="B104" s="412" t="s">
        <v>218</v>
      </c>
      <c r="C104" s="412"/>
      <c r="D104" s="412"/>
      <c r="E104" s="412"/>
      <c r="F104" s="412"/>
      <c r="G104" s="412"/>
      <c r="H104" s="412"/>
      <c r="I104" s="182" t="s">
        <v>86</v>
      </c>
      <c r="J104" s="182">
        <v>0</v>
      </c>
      <c r="K104" s="190">
        <f>K105</f>
        <v>0</v>
      </c>
      <c r="L104" s="182">
        <f t="shared" si="2"/>
        <v>0</v>
      </c>
      <c r="M104" s="183"/>
      <c r="N104" s="184"/>
    </row>
    <row r="105" spans="1:14" s="126" customFormat="1" ht="12">
      <c r="A105" s="182" t="s">
        <v>219</v>
      </c>
      <c r="B105" s="416" t="s">
        <v>210</v>
      </c>
      <c r="C105" s="416"/>
      <c r="D105" s="416"/>
      <c r="E105" s="416"/>
      <c r="F105" s="416"/>
      <c r="G105" s="416"/>
      <c r="H105" s="416"/>
      <c r="I105" s="182" t="s">
        <v>86</v>
      </c>
      <c r="J105" s="182">
        <v>0</v>
      </c>
      <c r="K105" s="190">
        <v>0</v>
      </c>
      <c r="L105" s="182">
        <f t="shared" si="2"/>
        <v>0</v>
      </c>
      <c r="M105" s="183"/>
      <c r="N105" s="184"/>
    </row>
    <row r="106" spans="1:14" s="126" customFormat="1" ht="12">
      <c r="A106" s="182" t="s">
        <v>220</v>
      </c>
      <c r="B106" s="412" t="s">
        <v>221</v>
      </c>
      <c r="C106" s="412"/>
      <c r="D106" s="412"/>
      <c r="E106" s="412"/>
      <c r="F106" s="412"/>
      <c r="G106" s="412"/>
      <c r="H106" s="412"/>
      <c r="I106" s="182" t="s">
        <v>86</v>
      </c>
      <c r="J106" s="182">
        <v>3.2364875717962689</v>
      </c>
      <c r="K106" s="190">
        <f>1.06900546+0.097</f>
        <v>1.16600546</v>
      </c>
      <c r="L106" s="182">
        <f t="shared" si="2"/>
        <v>-2.0704821117962688</v>
      </c>
      <c r="M106" s="183">
        <f>K106/J106</f>
        <v>0.36026878958563724</v>
      </c>
      <c r="N106" s="184"/>
    </row>
    <row r="107" spans="1:14" s="126" customFormat="1" ht="12">
      <c r="A107" s="178" t="s">
        <v>222</v>
      </c>
      <c r="B107" s="405" t="s">
        <v>223</v>
      </c>
      <c r="C107" s="405"/>
      <c r="D107" s="405"/>
      <c r="E107" s="405"/>
      <c r="F107" s="405"/>
      <c r="G107" s="405"/>
      <c r="H107" s="405"/>
      <c r="I107" s="178" t="s">
        <v>86</v>
      </c>
      <c r="J107" s="178">
        <f>J108+J112+J113+J114+J115+J116+J117+J118+J121</f>
        <v>1.2811385789547991</v>
      </c>
      <c r="K107" s="197">
        <f>K94+K79</f>
        <v>120.26226699999994</v>
      </c>
      <c r="L107" s="178">
        <f t="shared" si="2"/>
        <v>118.98112842104514</v>
      </c>
      <c r="M107" s="179">
        <f>K107/J107</f>
        <v>93.87139609683318</v>
      </c>
      <c r="N107" s="180"/>
    </row>
    <row r="108" spans="1:14" s="126" customFormat="1" ht="24" customHeight="1" outlineLevel="1">
      <c r="A108" s="182" t="s">
        <v>43</v>
      </c>
      <c r="B108" s="408" t="s">
        <v>224</v>
      </c>
      <c r="C108" s="408"/>
      <c r="D108" s="408"/>
      <c r="E108" s="408"/>
      <c r="F108" s="408"/>
      <c r="G108" s="408"/>
      <c r="H108" s="408"/>
      <c r="I108" s="182" t="s">
        <v>86</v>
      </c>
      <c r="J108" s="182">
        <f>SUM(J109:J111)</f>
        <v>0</v>
      </c>
      <c r="K108" s="182">
        <v>0</v>
      </c>
      <c r="L108" s="182">
        <f t="shared" si="2"/>
        <v>0</v>
      </c>
      <c r="M108" s="183"/>
      <c r="N108" s="184"/>
    </row>
    <row r="109" spans="1:14" s="126" customFormat="1" ht="24" customHeight="1" outlineLevel="1">
      <c r="A109" s="182" t="s">
        <v>225</v>
      </c>
      <c r="B109" s="414" t="s">
        <v>90</v>
      </c>
      <c r="C109" s="414"/>
      <c r="D109" s="414"/>
      <c r="E109" s="414"/>
      <c r="F109" s="414"/>
      <c r="G109" s="414"/>
      <c r="H109" s="414"/>
      <c r="I109" s="182" t="s">
        <v>86</v>
      </c>
      <c r="J109" s="182">
        <v>0</v>
      </c>
      <c r="K109" s="182">
        <v>0</v>
      </c>
      <c r="L109" s="182">
        <f t="shared" si="2"/>
        <v>0</v>
      </c>
      <c r="M109" s="183"/>
      <c r="N109" s="184"/>
    </row>
    <row r="110" spans="1:14" s="126" customFormat="1" ht="24" customHeight="1" outlineLevel="1">
      <c r="A110" s="182" t="s">
        <v>226</v>
      </c>
      <c r="B110" s="414" t="s">
        <v>92</v>
      </c>
      <c r="C110" s="414"/>
      <c r="D110" s="414"/>
      <c r="E110" s="414"/>
      <c r="F110" s="414"/>
      <c r="G110" s="414"/>
      <c r="H110" s="414"/>
      <c r="I110" s="182" t="s">
        <v>86</v>
      </c>
      <c r="J110" s="182">
        <v>0</v>
      </c>
      <c r="K110" s="182">
        <v>0</v>
      </c>
      <c r="L110" s="182">
        <f t="shared" si="2"/>
        <v>0</v>
      </c>
      <c r="M110" s="183"/>
      <c r="N110" s="184"/>
    </row>
    <row r="111" spans="1:14" s="126" customFormat="1" ht="24" customHeight="1" outlineLevel="1">
      <c r="A111" s="182" t="s">
        <v>227</v>
      </c>
      <c r="B111" s="414" t="s">
        <v>94</v>
      </c>
      <c r="C111" s="414"/>
      <c r="D111" s="414"/>
      <c r="E111" s="414"/>
      <c r="F111" s="414"/>
      <c r="G111" s="414"/>
      <c r="H111" s="414"/>
      <c r="I111" s="182" t="s">
        <v>86</v>
      </c>
      <c r="J111" s="182">
        <v>0</v>
      </c>
      <c r="K111" s="182">
        <v>0</v>
      </c>
      <c r="L111" s="182">
        <f t="shared" si="2"/>
        <v>0</v>
      </c>
      <c r="M111" s="183"/>
      <c r="N111" s="184"/>
    </row>
    <row r="112" spans="1:14" s="126" customFormat="1" ht="12" outlineLevel="1">
      <c r="A112" s="182" t="s">
        <v>44</v>
      </c>
      <c r="B112" s="407" t="s">
        <v>96</v>
      </c>
      <c r="C112" s="407"/>
      <c r="D112" s="407"/>
      <c r="E112" s="407"/>
      <c r="F112" s="407"/>
      <c r="G112" s="407"/>
      <c r="H112" s="407"/>
      <c r="I112" s="182" t="s">
        <v>86</v>
      </c>
      <c r="J112" s="182">
        <v>0</v>
      </c>
      <c r="K112" s="182">
        <v>0</v>
      </c>
      <c r="L112" s="182">
        <f t="shared" si="2"/>
        <v>0</v>
      </c>
      <c r="M112" s="183"/>
      <c r="N112" s="184"/>
    </row>
    <row r="113" spans="1:17" s="126" customFormat="1" ht="12">
      <c r="A113" s="182" t="s">
        <v>45</v>
      </c>
      <c r="B113" s="407" t="s">
        <v>98</v>
      </c>
      <c r="C113" s="407"/>
      <c r="D113" s="407"/>
      <c r="E113" s="407"/>
      <c r="F113" s="407"/>
      <c r="G113" s="407"/>
      <c r="H113" s="407"/>
      <c r="I113" s="182" t="s">
        <v>86</v>
      </c>
      <c r="J113" s="182">
        <f>J79+J94</f>
        <v>1.2811385789547991</v>
      </c>
      <c r="K113" s="182">
        <v>40.904632687603794</v>
      </c>
      <c r="L113" s="182">
        <f t="shared" si="2"/>
        <v>39.623494108648998</v>
      </c>
      <c r="M113" s="183">
        <f>K113/J113</f>
        <v>31.9283435527914</v>
      </c>
      <c r="N113" s="184"/>
    </row>
    <row r="114" spans="1:17" s="126" customFormat="1" ht="12" outlineLevel="1">
      <c r="A114" s="182" t="s">
        <v>46</v>
      </c>
      <c r="B114" s="407" t="s">
        <v>100</v>
      </c>
      <c r="C114" s="407"/>
      <c r="D114" s="407"/>
      <c r="E114" s="407"/>
      <c r="F114" s="407"/>
      <c r="G114" s="407"/>
      <c r="H114" s="407"/>
      <c r="I114" s="182" t="s">
        <v>86</v>
      </c>
      <c r="J114" s="182">
        <v>0</v>
      </c>
      <c r="K114" s="182">
        <v>0</v>
      </c>
      <c r="L114" s="182">
        <f t="shared" si="2"/>
        <v>0</v>
      </c>
      <c r="M114" s="183"/>
      <c r="N114" s="184"/>
    </row>
    <row r="115" spans="1:17" s="126" customFormat="1" ht="12" outlineLevel="1">
      <c r="A115" s="182" t="s">
        <v>228</v>
      </c>
      <c r="B115" s="407" t="s">
        <v>102</v>
      </c>
      <c r="C115" s="407"/>
      <c r="D115" s="407"/>
      <c r="E115" s="407"/>
      <c r="F115" s="407"/>
      <c r="G115" s="407"/>
      <c r="H115" s="407"/>
      <c r="I115" s="182" t="s">
        <v>86</v>
      </c>
      <c r="J115" s="182">
        <v>0</v>
      </c>
      <c r="K115" s="182">
        <v>-0.37104048788427485</v>
      </c>
      <c r="L115" s="182">
        <f t="shared" si="2"/>
        <v>-0.37104048788427485</v>
      </c>
      <c r="M115" s="183"/>
      <c r="N115" s="184"/>
    </row>
    <row r="116" spans="1:17" s="126" customFormat="1" ht="12" outlineLevel="1">
      <c r="A116" s="182" t="s">
        <v>229</v>
      </c>
      <c r="B116" s="407" t="s">
        <v>104</v>
      </c>
      <c r="C116" s="407"/>
      <c r="D116" s="407"/>
      <c r="E116" s="407"/>
      <c r="F116" s="407"/>
      <c r="G116" s="407"/>
      <c r="H116" s="407"/>
      <c r="I116" s="182" t="s">
        <v>86</v>
      </c>
      <c r="J116" s="182">
        <v>0</v>
      </c>
      <c r="K116" s="182">
        <v>0</v>
      </c>
      <c r="L116" s="182">
        <f t="shared" si="2"/>
        <v>0</v>
      </c>
      <c r="M116" s="183"/>
      <c r="N116" s="184"/>
    </row>
    <row r="117" spans="1:17" s="126" customFormat="1" ht="12" outlineLevel="1">
      <c r="A117" s="182" t="s">
        <v>230</v>
      </c>
      <c r="B117" s="407" t="s">
        <v>106</v>
      </c>
      <c r="C117" s="407"/>
      <c r="D117" s="407"/>
      <c r="E117" s="407"/>
      <c r="F117" s="407"/>
      <c r="G117" s="407"/>
      <c r="H117" s="407"/>
      <c r="I117" s="182" t="s">
        <v>86</v>
      </c>
      <c r="J117" s="182">
        <v>0</v>
      </c>
      <c r="K117" s="182">
        <v>0</v>
      </c>
      <c r="L117" s="182">
        <f t="shared" si="2"/>
        <v>0</v>
      </c>
      <c r="M117" s="183"/>
      <c r="N117" s="184"/>
    </row>
    <row r="118" spans="1:17" s="126" customFormat="1" ht="24" customHeight="1" outlineLevel="1">
      <c r="A118" s="182" t="s">
        <v>231</v>
      </c>
      <c r="B118" s="408" t="s">
        <v>108</v>
      </c>
      <c r="C118" s="408"/>
      <c r="D118" s="408"/>
      <c r="E118" s="408"/>
      <c r="F118" s="408"/>
      <c r="G118" s="408"/>
      <c r="H118" s="408"/>
      <c r="I118" s="182" t="s">
        <v>86</v>
      </c>
      <c r="J118" s="182">
        <f>J119+J120</f>
        <v>0</v>
      </c>
      <c r="K118" s="182">
        <v>0</v>
      </c>
      <c r="L118" s="182">
        <f t="shared" si="2"/>
        <v>0</v>
      </c>
      <c r="M118" s="183"/>
      <c r="N118" s="184"/>
    </row>
    <row r="119" spans="1:17" s="126" customFormat="1" ht="12" outlineLevel="1">
      <c r="A119" s="182" t="s">
        <v>232</v>
      </c>
      <c r="B119" s="412" t="s">
        <v>110</v>
      </c>
      <c r="C119" s="412"/>
      <c r="D119" s="412"/>
      <c r="E119" s="412"/>
      <c r="F119" s="412"/>
      <c r="G119" s="412"/>
      <c r="H119" s="412"/>
      <c r="I119" s="182" t="s">
        <v>86</v>
      </c>
      <c r="J119" s="182">
        <v>0</v>
      </c>
      <c r="K119" s="182">
        <v>0</v>
      </c>
      <c r="L119" s="182">
        <f t="shared" si="2"/>
        <v>0</v>
      </c>
      <c r="M119" s="183"/>
      <c r="N119" s="184"/>
    </row>
    <row r="120" spans="1:17" s="126" customFormat="1" ht="12" outlineLevel="1">
      <c r="A120" s="182" t="s">
        <v>233</v>
      </c>
      <c r="B120" s="412" t="s">
        <v>112</v>
      </c>
      <c r="C120" s="412"/>
      <c r="D120" s="412"/>
      <c r="E120" s="412"/>
      <c r="F120" s="412"/>
      <c r="G120" s="412"/>
      <c r="H120" s="412"/>
      <c r="I120" s="182" t="s">
        <v>86</v>
      </c>
      <c r="J120" s="182">
        <v>0</v>
      </c>
      <c r="K120" s="182">
        <v>0</v>
      </c>
      <c r="L120" s="182">
        <f t="shared" si="2"/>
        <v>0</v>
      </c>
      <c r="M120" s="183"/>
      <c r="N120" s="184"/>
    </row>
    <row r="121" spans="1:17" s="126" customFormat="1" ht="12" outlineLevel="1">
      <c r="A121" s="182" t="s">
        <v>234</v>
      </c>
      <c r="B121" s="407" t="s">
        <v>114</v>
      </c>
      <c r="C121" s="407"/>
      <c r="D121" s="407"/>
      <c r="E121" s="407"/>
      <c r="F121" s="407"/>
      <c r="G121" s="407"/>
      <c r="H121" s="407"/>
      <c r="I121" s="182" t="s">
        <v>86</v>
      </c>
      <c r="J121" s="182">
        <v>0</v>
      </c>
      <c r="K121" s="182">
        <f>K107-K113-K115</f>
        <v>79.728674800280416</v>
      </c>
      <c r="L121" s="182">
        <f t="shared" si="2"/>
        <v>79.728674800280416</v>
      </c>
      <c r="M121" s="183"/>
      <c r="N121" s="184"/>
    </row>
    <row r="122" spans="1:17" s="126" customFormat="1" ht="12">
      <c r="A122" s="178" t="s">
        <v>235</v>
      </c>
      <c r="B122" s="405" t="s">
        <v>236</v>
      </c>
      <c r="C122" s="405"/>
      <c r="D122" s="405"/>
      <c r="E122" s="405"/>
      <c r="F122" s="405"/>
      <c r="G122" s="405"/>
      <c r="H122" s="405"/>
      <c r="I122" s="178" t="s">
        <v>86</v>
      </c>
      <c r="J122" s="178">
        <f>J123+J127+J128+J129+J130+J131+J132+J133+J136</f>
        <v>1.2809999999999999</v>
      </c>
      <c r="K122" s="197">
        <f>K123+K127+K128+K129+K130+K131+K132+K133+K136</f>
        <v>34.986485000000002</v>
      </c>
      <c r="L122" s="178">
        <f t="shared" si="2"/>
        <v>33.705485000000003</v>
      </c>
      <c r="M122" s="179">
        <f>K122/J122</f>
        <v>27.311854020296646</v>
      </c>
      <c r="N122" s="180"/>
    </row>
    <row r="123" spans="1:17" s="126" customFormat="1" ht="12" outlineLevel="1">
      <c r="A123" s="182" t="s">
        <v>47</v>
      </c>
      <c r="B123" s="407" t="s">
        <v>88</v>
      </c>
      <c r="C123" s="407"/>
      <c r="D123" s="407"/>
      <c r="E123" s="407"/>
      <c r="F123" s="407"/>
      <c r="G123" s="407"/>
      <c r="H123" s="407"/>
      <c r="I123" s="182" t="s">
        <v>86</v>
      </c>
      <c r="J123" s="182">
        <f>SUM(J124:J126)</f>
        <v>0</v>
      </c>
      <c r="K123" s="182">
        <v>0</v>
      </c>
      <c r="L123" s="182">
        <f t="shared" si="2"/>
        <v>0</v>
      </c>
      <c r="M123" s="183"/>
      <c r="N123" s="184"/>
    </row>
    <row r="124" spans="1:17" s="126" customFormat="1" ht="24" customHeight="1" outlineLevel="1">
      <c r="A124" s="182" t="s">
        <v>237</v>
      </c>
      <c r="B124" s="414" t="s">
        <v>90</v>
      </c>
      <c r="C124" s="414"/>
      <c r="D124" s="414"/>
      <c r="E124" s="414"/>
      <c r="F124" s="414"/>
      <c r="G124" s="414"/>
      <c r="H124" s="414"/>
      <c r="I124" s="182" t="s">
        <v>86</v>
      </c>
      <c r="J124" s="182">
        <v>0</v>
      </c>
      <c r="K124" s="182">
        <v>0</v>
      </c>
      <c r="L124" s="182">
        <f t="shared" si="2"/>
        <v>0</v>
      </c>
      <c r="M124" s="183"/>
      <c r="N124" s="184"/>
    </row>
    <row r="125" spans="1:17" s="126" customFormat="1" ht="24" customHeight="1" outlineLevel="1">
      <c r="A125" s="182" t="s">
        <v>238</v>
      </c>
      <c r="B125" s="414" t="s">
        <v>92</v>
      </c>
      <c r="C125" s="414"/>
      <c r="D125" s="414"/>
      <c r="E125" s="414"/>
      <c r="F125" s="414"/>
      <c r="G125" s="414"/>
      <c r="H125" s="414"/>
      <c r="I125" s="182" t="s">
        <v>86</v>
      </c>
      <c r="J125" s="182">
        <v>0</v>
      </c>
      <c r="K125" s="182">
        <v>0</v>
      </c>
      <c r="L125" s="182">
        <f t="shared" si="2"/>
        <v>0</v>
      </c>
      <c r="M125" s="183"/>
      <c r="N125" s="184"/>
    </row>
    <row r="126" spans="1:17" s="126" customFormat="1" ht="24" customHeight="1" outlineLevel="1">
      <c r="A126" s="182" t="s">
        <v>239</v>
      </c>
      <c r="B126" s="414" t="s">
        <v>94</v>
      </c>
      <c r="C126" s="414"/>
      <c r="D126" s="414"/>
      <c r="E126" s="414"/>
      <c r="F126" s="414"/>
      <c r="G126" s="414"/>
      <c r="H126" s="414"/>
      <c r="I126" s="182" t="s">
        <v>86</v>
      </c>
      <c r="J126" s="182">
        <v>0</v>
      </c>
      <c r="K126" s="182">
        <v>0</v>
      </c>
      <c r="L126" s="182">
        <f t="shared" si="2"/>
        <v>0</v>
      </c>
      <c r="M126" s="183"/>
      <c r="N126" s="184"/>
    </row>
    <row r="127" spans="1:17" s="126" customFormat="1" ht="12" outlineLevel="1">
      <c r="A127" s="182" t="s">
        <v>48</v>
      </c>
      <c r="B127" s="407" t="s">
        <v>240</v>
      </c>
      <c r="C127" s="407"/>
      <c r="D127" s="407"/>
      <c r="E127" s="407"/>
      <c r="F127" s="407"/>
      <c r="G127" s="407"/>
      <c r="H127" s="407"/>
      <c r="I127" s="182" t="s">
        <v>86</v>
      </c>
      <c r="J127" s="182">
        <v>0</v>
      </c>
      <c r="K127" s="182">
        <v>0</v>
      </c>
      <c r="L127" s="182">
        <f t="shared" si="2"/>
        <v>0</v>
      </c>
      <c r="M127" s="183"/>
      <c r="N127" s="184"/>
    </row>
    <row r="128" spans="1:17" s="126" customFormat="1" ht="12">
      <c r="A128" s="182" t="s">
        <v>49</v>
      </c>
      <c r="B128" s="407" t="s">
        <v>241</v>
      </c>
      <c r="C128" s="407"/>
      <c r="D128" s="407"/>
      <c r="E128" s="407"/>
      <c r="F128" s="407"/>
      <c r="G128" s="407"/>
      <c r="H128" s="407"/>
      <c r="I128" s="182" t="s">
        <v>86</v>
      </c>
      <c r="J128" s="182">
        <v>1.2809999999999999</v>
      </c>
      <c r="K128" s="182">
        <v>15.319160660000001</v>
      </c>
      <c r="L128" s="182">
        <f>K128-J128</f>
        <v>14.038160660000001</v>
      </c>
      <c r="M128" s="183">
        <f>K128/J128</f>
        <v>11.958751491022641</v>
      </c>
      <c r="N128" s="184"/>
      <c r="Q128" s="186"/>
    </row>
    <row r="129" spans="1:16" s="126" customFormat="1" ht="12" outlineLevel="1">
      <c r="A129" s="182" t="s">
        <v>50</v>
      </c>
      <c r="B129" s="407" t="s">
        <v>242</v>
      </c>
      <c r="C129" s="407"/>
      <c r="D129" s="407"/>
      <c r="E129" s="407"/>
      <c r="F129" s="407"/>
      <c r="G129" s="407"/>
      <c r="H129" s="407"/>
      <c r="I129" s="182" t="s">
        <v>86</v>
      </c>
      <c r="J129" s="182">
        <v>0</v>
      </c>
      <c r="K129" s="182">
        <v>0</v>
      </c>
      <c r="L129" s="182">
        <f t="shared" si="2"/>
        <v>0</v>
      </c>
      <c r="M129" s="183"/>
      <c r="N129" s="184"/>
    </row>
    <row r="130" spans="1:16" s="126" customFormat="1" ht="12" outlineLevel="1">
      <c r="A130" s="182" t="s">
        <v>243</v>
      </c>
      <c r="B130" s="407" t="s">
        <v>244</v>
      </c>
      <c r="C130" s="407"/>
      <c r="D130" s="407"/>
      <c r="E130" s="407"/>
      <c r="F130" s="407"/>
      <c r="G130" s="407"/>
      <c r="H130" s="407"/>
      <c r="I130" s="182" t="s">
        <v>86</v>
      </c>
      <c r="J130" s="182">
        <v>0</v>
      </c>
      <c r="K130" s="182">
        <v>-7.9342319999999994E-2</v>
      </c>
      <c r="L130" s="182">
        <f t="shared" si="2"/>
        <v>-7.9342319999999994E-2</v>
      </c>
      <c r="M130" s="183"/>
      <c r="N130" s="184"/>
    </row>
    <row r="131" spans="1:16" s="126" customFormat="1" ht="12" outlineLevel="1">
      <c r="A131" s="182" t="s">
        <v>245</v>
      </c>
      <c r="B131" s="407" t="s">
        <v>246</v>
      </c>
      <c r="C131" s="407"/>
      <c r="D131" s="407"/>
      <c r="E131" s="407"/>
      <c r="F131" s="407"/>
      <c r="G131" s="407"/>
      <c r="H131" s="407"/>
      <c r="I131" s="182" t="s">
        <v>86</v>
      </c>
      <c r="J131" s="182">
        <v>0</v>
      </c>
      <c r="K131" s="185">
        <v>0</v>
      </c>
      <c r="L131" s="182">
        <f t="shared" si="2"/>
        <v>0</v>
      </c>
      <c r="M131" s="183"/>
      <c r="N131" s="184"/>
    </row>
    <row r="132" spans="1:16" s="126" customFormat="1" ht="12" outlineLevel="1">
      <c r="A132" s="182" t="s">
        <v>247</v>
      </c>
      <c r="B132" s="407" t="s">
        <v>248</v>
      </c>
      <c r="C132" s="407"/>
      <c r="D132" s="407"/>
      <c r="E132" s="407"/>
      <c r="F132" s="407"/>
      <c r="G132" s="407"/>
      <c r="H132" s="407"/>
      <c r="I132" s="182" t="s">
        <v>86</v>
      </c>
      <c r="J132" s="182">
        <v>0</v>
      </c>
      <c r="K132" s="182">
        <v>0</v>
      </c>
      <c r="L132" s="182">
        <f t="shared" si="2"/>
        <v>0</v>
      </c>
      <c r="M132" s="182"/>
      <c r="N132" s="184"/>
    </row>
    <row r="133" spans="1:16" s="126" customFormat="1" ht="24" customHeight="1" outlineLevel="1">
      <c r="A133" s="182" t="s">
        <v>249</v>
      </c>
      <c r="B133" s="408" t="s">
        <v>108</v>
      </c>
      <c r="C133" s="408"/>
      <c r="D133" s="408"/>
      <c r="E133" s="408"/>
      <c r="F133" s="408"/>
      <c r="G133" s="408"/>
      <c r="H133" s="408"/>
      <c r="I133" s="182" t="s">
        <v>86</v>
      </c>
      <c r="J133" s="182">
        <f>J134+J135</f>
        <v>0</v>
      </c>
      <c r="K133" s="185">
        <v>0</v>
      </c>
      <c r="L133" s="182">
        <f t="shared" si="2"/>
        <v>0</v>
      </c>
      <c r="M133" s="183"/>
      <c r="N133" s="184"/>
    </row>
    <row r="134" spans="1:16" s="126" customFormat="1" ht="12" outlineLevel="1">
      <c r="A134" s="182" t="s">
        <v>250</v>
      </c>
      <c r="B134" s="412" t="s">
        <v>110</v>
      </c>
      <c r="C134" s="412"/>
      <c r="D134" s="412"/>
      <c r="E134" s="412"/>
      <c r="F134" s="412"/>
      <c r="G134" s="412"/>
      <c r="H134" s="412"/>
      <c r="I134" s="182" t="s">
        <v>86</v>
      </c>
      <c r="J134" s="182">
        <v>0</v>
      </c>
      <c r="K134" s="182">
        <v>0</v>
      </c>
      <c r="L134" s="182">
        <f t="shared" si="2"/>
        <v>0</v>
      </c>
      <c r="M134" s="183"/>
      <c r="N134" s="184"/>
    </row>
    <row r="135" spans="1:16" s="126" customFormat="1" ht="12" outlineLevel="1">
      <c r="A135" s="182" t="s">
        <v>251</v>
      </c>
      <c r="B135" s="412" t="s">
        <v>112</v>
      </c>
      <c r="C135" s="412"/>
      <c r="D135" s="412"/>
      <c r="E135" s="412"/>
      <c r="F135" s="412"/>
      <c r="G135" s="412"/>
      <c r="H135" s="412"/>
      <c r="I135" s="182" t="s">
        <v>86</v>
      </c>
      <c r="J135" s="182">
        <v>0</v>
      </c>
      <c r="K135" s="182">
        <v>0</v>
      </c>
      <c r="L135" s="182">
        <f t="shared" si="2"/>
        <v>0</v>
      </c>
      <c r="M135" s="183"/>
      <c r="N135" s="184"/>
    </row>
    <row r="136" spans="1:16" s="126" customFormat="1" ht="12" outlineLevel="1">
      <c r="A136" s="182" t="s">
        <v>252</v>
      </c>
      <c r="B136" s="407" t="s">
        <v>253</v>
      </c>
      <c r="C136" s="407"/>
      <c r="D136" s="407"/>
      <c r="E136" s="407"/>
      <c r="F136" s="407"/>
      <c r="G136" s="407"/>
      <c r="H136" s="407"/>
      <c r="I136" s="182" t="s">
        <v>86</v>
      </c>
      <c r="J136" s="182">
        <v>0</v>
      </c>
      <c r="K136" s="182">
        <v>19.746666659999999</v>
      </c>
      <c r="L136" s="182">
        <f t="shared" si="2"/>
        <v>19.746666659999999</v>
      </c>
      <c r="M136" s="183"/>
      <c r="N136" s="184"/>
    </row>
    <row r="137" spans="1:16" s="126" customFormat="1" ht="12">
      <c r="A137" s="178" t="s">
        <v>254</v>
      </c>
      <c r="B137" s="405" t="s">
        <v>255</v>
      </c>
      <c r="C137" s="405"/>
      <c r="D137" s="405"/>
      <c r="E137" s="405"/>
      <c r="F137" s="405"/>
      <c r="G137" s="405"/>
      <c r="H137" s="405"/>
      <c r="I137" s="178" t="s">
        <v>86</v>
      </c>
      <c r="J137" s="178">
        <f>J138+J142+J143+J144+J145+J146+J147+J148+J151</f>
        <v>1.3857895479918447E-4</v>
      </c>
      <c r="K137" s="178">
        <f>K138+K142+K143+K144+K145+K146+K147+K148+K151</f>
        <v>85.275781999999936</v>
      </c>
      <c r="L137" s="178">
        <f t="shared" si="2"/>
        <v>85.275643421045132</v>
      </c>
      <c r="M137" s="179"/>
      <c r="N137" s="180"/>
      <c r="O137" s="249"/>
      <c r="P137" s="77"/>
    </row>
    <row r="138" spans="1:16" s="126" customFormat="1" ht="12" outlineLevel="1">
      <c r="A138" s="182" t="s">
        <v>51</v>
      </c>
      <c r="B138" s="407" t="s">
        <v>88</v>
      </c>
      <c r="C138" s="407"/>
      <c r="D138" s="407"/>
      <c r="E138" s="407"/>
      <c r="F138" s="407"/>
      <c r="G138" s="407"/>
      <c r="H138" s="407"/>
      <c r="I138" s="182" t="s">
        <v>86</v>
      </c>
      <c r="J138" s="182">
        <f>SUM(J139:J141)</f>
        <v>0</v>
      </c>
      <c r="K138" s="182">
        <f>K108-K123</f>
        <v>0</v>
      </c>
      <c r="L138" s="182">
        <f t="shared" si="2"/>
        <v>0</v>
      </c>
      <c r="M138" s="183"/>
      <c r="N138" s="184"/>
    </row>
    <row r="139" spans="1:16" s="126" customFormat="1" ht="24" customHeight="1" outlineLevel="1">
      <c r="A139" s="182" t="s">
        <v>256</v>
      </c>
      <c r="B139" s="414" t="s">
        <v>90</v>
      </c>
      <c r="C139" s="414"/>
      <c r="D139" s="414"/>
      <c r="E139" s="414"/>
      <c r="F139" s="414"/>
      <c r="G139" s="414"/>
      <c r="H139" s="414"/>
      <c r="I139" s="182" t="s">
        <v>86</v>
      </c>
      <c r="J139" s="182">
        <v>0</v>
      </c>
      <c r="K139" s="182">
        <f>K109-K124</f>
        <v>0</v>
      </c>
      <c r="L139" s="182">
        <f t="shared" si="2"/>
        <v>0</v>
      </c>
      <c r="M139" s="183"/>
      <c r="N139" s="184"/>
    </row>
    <row r="140" spans="1:16" s="126" customFormat="1" ht="24" customHeight="1" outlineLevel="1">
      <c r="A140" s="182" t="s">
        <v>257</v>
      </c>
      <c r="B140" s="414" t="s">
        <v>92</v>
      </c>
      <c r="C140" s="414"/>
      <c r="D140" s="414"/>
      <c r="E140" s="414"/>
      <c r="F140" s="414"/>
      <c r="G140" s="414"/>
      <c r="H140" s="414"/>
      <c r="I140" s="182" t="s">
        <v>86</v>
      </c>
      <c r="J140" s="182">
        <v>0</v>
      </c>
      <c r="K140" s="182">
        <f>K110-K125</f>
        <v>0</v>
      </c>
      <c r="L140" s="182">
        <f t="shared" si="2"/>
        <v>0</v>
      </c>
      <c r="M140" s="183"/>
      <c r="N140" s="184"/>
    </row>
    <row r="141" spans="1:16" s="126" customFormat="1" ht="24" customHeight="1" outlineLevel="1">
      <c r="A141" s="182" t="s">
        <v>258</v>
      </c>
      <c r="B141" s="414" t="s">
        <v>94</v>
      </c>
      <c r="C141" s="414"/>
      <c r="D141" s="414"/>
      <c r="E141" s="414"/>
      <c r="F141" s="414"/>
      <c r="G141" s="414"/>
      <c r="H141" s="414"/>
      <c r="I141" s="182" t="s">
        <v>86</v>
      </c>
      <c r="J141" s="182">
        <v>0</v>
      </c>
      <c r="K141" s="182">
        <f>K111-K126</f>
        <v>0</v>
      </c>
      <c r="L141" s="182">
        <f t="shared" si="2"/>
        <v>0</v>
      </c>
      <c r="M141" s="183"/>
      <c r="N141" s="184"/>
    </row>
    <row r="142" spans="1:16" s="126" customFormat="1" ht="12" outlineLevel="1">
      <c r="A142" s="182" t="s">
        <v>52</v>
      </c>
      <c r="B142" s="407" t="s">
        <v>96</v>
      </c>
      <c r="C142" s="407"/>
      <c r="D142" s="407"/>
      <c r="E142" s="407"/>
      <c r="F142" s="407"/>
      <c r="G142" s="407"/>
      <c r="H142" s="407"/>
      <c r="I142" s="182" t="s">
        <v>86</v>
      </c>
      <c r="J142" s="182">
        <v>0</v>
      </c>
      <c r="K142" s="182">
        <v>0</v>
      </c>
      <c r="L142" s="182">
        <f t="shared" si="2"/>
        <v>0</v>
      </c>
      <c r="M142" s="183"/>
      <c r="N142" s="184"/>
    </row>
    <row r="143" spans="1:16" s="126" customFormat="1" ht="12">
      <c r="A143" s="182" t="s">
        <v>53</v>
      </c>
      <c r="B143" s="407" t="s">
        <v>98</v>
      </c>
      <c r="C143" s="407"/>
      <c r="D143" s="407"/>
      <c r="E143" s="407"/>
      <c r="F143" s="407"/>
      <c r="G143" s="407"/>
      <c r="H143" s="407"/>
      <c r="I143" s="182" t="s">
        <v>86</v>
      </c>
      <c r="J143" s="247">
        <f>J113-J128</f>
        <v>1.3857895479918447E-4</v>
      </c>
      <c r="K143" s="182">
        <f>K113-K128</f>
        <v>25.585472027603792</v>
      </c>
      <c r="L143" s="182">
        <f t="shared" si="2"/>
        <v>25.585333448648992</v>
      </c>
      <c r="M143" s="183"/>
      <c r="N143" s="184"/>
    </row>
    <row r="144" spans="1:16" s="126" customFormat="1" ht="12" outlineLevel="1">
      <c r="A144" s="182" t="s">
        <v>54</v>
      </c>
      <c r="B144" s="407" t="s">
        <v>100</v>
      </c>
      <c r="C144" s="407"/>
      <c r="D144" s="407"/>
      <c r="E144" s="407"/>
      <c r="F144" s="407"/>
      <c r="G144" s="407"/>
      <c r="H144" s="407"/>
      <c r="I144" s="182" t="s">
        <v>86</v>
      </c>
      <c r="J144" s="182">
        <v>0</v>
      </c>
      <c r="K144" s="182">
        <v>0</v>
      </c>
      <c r="L144" s="182">
        <f t="shared" si="2"/>
        <v>0</v>
      </c>
      <c r="M144" s="183"/>
      <c r="N144" s="184"/>
    </row>
    <row r="145" spans="1:18" s="126" customFormat="1" ht="12" outlineLevel="1">
      <c r="A145" s="182" t="s">
        <v>259</v>
      </c>
      <c r="B145" s="407" t="s">
        <v>102</v>
      </c>
      <c r="C145" s="407"/>
      <c r="D145" s="407"/>
      <c r="E145" s="407"/>
      <c r="F145" s="407"/>
      <c r="G145" s="407"/>
      <c r="H145" s="407"/>
      <c r="I145" s="182" t="s">
        <v>86</v>
      </c>
      <c r="J145" s="182">
        <v>0</v>
      </c>
      <c r="K145" s="182">
        <f>K115-K130</f>
        <v>-0.29169816788427483</v>
      </c>
      <c r="L145" s="182">
        <f t="shared" si="2"/>
        <v>-0.29169816788427483</v>
      </c>
      <c r="M145" s="182"/>
      <c r="N145" s="184"/>
    </row>
    <row r="146" spans="1:18" s="126" customFormat="1" ht="12" outlineLevel="1">
      <c r="A146" s="182" t="s">
        <v>260</v>
      </c>
      <c r="B146" s="407" t="s">
        <v>104</v>
      </c>
      <c r="C146" s="407"/>
      <c r="D146" s="407"/>
      <c r="E146" s="407"/>
      <c r="F146" s="407"/>
      <c r="G146" s="407"/>
      <c r="H146" s="407"/>
      <c r="I146" s="182" t="s">
        <v>86</v>
      </c>
      <c r="J146" s="182">
        <v>0</v>
      </c>
      <c r="K146" s="182">
        <f t="shared" ref="K146:K150" si="3">K116-K131</f>
        <v>0</v>
      </c>
      <c r="L146" s="182">
        <f t="shared" si="2"/>
        <v>0</v>
      </c>
      <c r="M146" s="182"/>
      <c r="N146" s="184"/>
    </row>
    <row r="147" spans="1:18" s="126" customFormat="1" ht="12" outlineLevel="1">
      <c r="A147" s="182" t="s">
        <v>261</v>
      </c>
      <c r="B147" s="407" t="s">
        <v>106</v>
      </c>
      <c r="C147" s="407"/>
      <c r="D147" s="407"/>
      <c r="E147" s="407"/>
      <c r="F147" s="407"/>
      <c r="G147" s="407"/>
      <c r="H147" s="407"/>
      <c r="I147" s="182" t="s">
        <v>86</v>
      </c>
      <c r="J147" s="182">
        <v>0</v>
      </c>
      <c r="K147" s="182">
        <v>0</v>
      </c>
      <c r="L147" s="182">
        <f t="shared" si="2"/>
        <v>0</v>
      </c>
      <c r="M147" s="182"/>
      <c r="N147" s="184"/>
    </row>
    <row r="148" spans="1:18" s="126" customFormat="1" ht="24" customHeight="1" outlineLevel="1">
      <c r="A148" s="182" t="s">
        <v>262</v>
      </c>
      <c r="B148" s="408" t="s">
        <v>108</v>
      </c>
      <c r="C148" s="408"/>
      <c r="D148" s="408"/>
      <c r="E148" s="408"/>
      <c r="F148" s="408"/>
      <c r="G148" s="408"/>
      <c r="H148" s="408"/>
      <c r="I148" s="182" t="s">
        <v>86</v>
      </c>
      <c r="J148" s="182">
        <v>0</v>
      </c>
      <c r="K148" s="182">
        <f t="shared" si="3"/>
        <v>0</v>
      </c>
      <c r="L148" s="182">
        <f t="shared" si="2"/>
        <v>0</v>
      </c>
      <c r="M148" s="182"/>
      <c r="N148" s="184"/>
    </row>
    <row r="149" spans="1:18" s="126" customFormat="1" ht="12.75" customHeight="1" outlineLevel="1">
      <c r="A149" s="182" t="s">
        <v>263</v>
      </c>
      <c r="B149" s="412" t="s">
        <v>110</v>
      </c>
      <c r="C149" s="412"/>
      <c r="D149" s="412"/>
      <c r="E149" s="412"/>
      <c r="F149" s="412"/>
      <c r="G149" s="412"/>
      <c r="H149" s="412"/>
      <c r="I149" s="182" t="s">
        <v>86</v>
      </c>
      <c r="J149" s="182">
        <v>0</v>
      </c>
      <c r="K149" s="182">
        <f t="shared" si="3"/>
        <v>0</v>
      </c>
      <c r="L149" s="182">
        <f t="shared" ref="L149:L163" si="4">K149-J149</f>
        <v>0</v>
      </c>
      <c r="M149" s="182"/>
      <c r="N149" s="184"/>
    </row>
    <row r="150" spans="1:18" s="126" customFormat="1" ht="12.75" customHeight="1" outlineLevel="1">
      <c r="A150" s="182" t="s">
        <v>264</v>
      </c>
      <c r="B150" s="412" t="s">
        <v>112</v>
      </c>
      <c r="C150" s="412"/>
      <c r="D150" s="412"/>
      <c r="E150" s="412"/>
      <c r="F150" s="412"/>
      <c r="G150" s="412"/>
      <c r="H150" s="412"/>
      <c r="I150" s="182" t="s">
        <v>86</v>
      </c>
      <c r="J150" s="182">
        <v>0</v>
      </c>
      <c r="K150" s="182">
        <f t="shared" si="3"/>
        <v>0</v>
      </c>
      <c r="L150" s="182">
        <f t="shared" si="4"/>
        <v>0</v>
      </c>
      <c r="M150" s="182"/>
      <c r="N150" s="184"/>
    </row>
    <row r="151" spans="1:18" s="126" customFormat="1" ht="12.75" customHeight="1" outlineLevel="1">
      <c r="A151" s="182" t="s">
        <v>265</v>
      </c>
      <c r="B151" s="407" t="s">
        <v>114</v>
      </c>
      <c r="C151" s="407"/>
      <c r="D151" s="407"/>
      <c r="E151" s="407"/>
      <c r="F151" s="407"/>
      <c r="G151" s="407"/>
      <c r="H151" s="407"/>
      <c r="I151" s="182" t="s">
        <v>86</v>
      </c>
      <c r="J151" s="182">
        <v>0</v>
      </c>
      <c r="K151" s="182">
        <f>K121-K136</f>
        <v>59.982008140280413</v>
      </c>
      <c r="L151" s="182">
        <f t="shared" si="4"/>
        <v>59.982008140280413</v>
      </c>
      <c r="M151" s="182"/>
      <c r="N151" s="184"/>
    </row>
    <row r="152" spans="1:18" s="126" customFormat="1" ht="12">
      <c r="A152" s="178" t="s">
        <v>266</v>
      </c>
      <c r="B152" s="405" t="s">
        <v>267</v>
      </c>
      <c r="C152" s="405"/>
      <c r="D152" s="405"/>
      <c r="E152" s="405"/>
      <c r="F152" s="405"/>
      <c r="G152" s="405"/>
      <c r="H152" s="405"/>
      <c r="I152" s="178" t="s">
        <v>86</v>
      </c>
      <c r="J152" s="178">
        <f>J153+J156</f>
        <v>0</v>
      </c>
      <c r="K152" s="178">
        <f>SUM(K153:K156)</f>
        <v>0</v>
      </c>
      <c r="L152" s="178">
        <f t="shared" si="4"/>
        <v>0</v>
      </c>
      <c r="M152" s="179"/>
      <c r="N152" s="180"/>
    </row>
    <row r="153" spans="1:18" s="126" customFormat="1" ht="12">
      <c r="A153" s="182" t="s">
        <v>55</v>
      </c>
      <c r="B153" s="407" t="s">
        <v>707</v>
      </c>
      <c r="C153" s="407"/>
      <c r="D153" s="407"/>
      <c r="E153" s="407"/>
      <c r="F153" s="407"/>
      <c r="G153" s="407"/>
      <c r="H153" s="407"/>
      <c r="I153" s="182" t="s">
        <v>86</v>
      </c>
      <c r="J153" s="182">
        <v>0</v>
      </c>
      <c r="K153" s="182">
        <f>K379</f>
        <v>0</v>
      </c>
      <c r="L153" s="182">
        <f t="shared" si="4"/>
        <v>0</v>
      </c>
      <c r="M153" s="183"/>
      <c r="N153" s="184"/>
    </row>
    <row r="154" spans="1:18" s="126" customFormat="1" ht="12">
      <c r="A154" s="182" t="s">
        <v>56</v>
      </c>
      <c r="B154" s="407" t="s">
        <v>708</v>
      </c>
      <c r="C154" s="407"/>
      <c r="D154" s="407"/>
      <c r="E154" s="407"/>
      <c r="F154" s="407"/>
      <c r="G154" s="407"/>
      <c r="H154" s="407"/>
      <c r="I154" s="182" t="s">
        <v>86</v>
      </c>
      <c r="J154" s="182">
        <v>0</v>
      </c>
      <c r="K154" s="182">
        <v>0</v>
      </c>
      <c r="L154" s="182">
        <f t="shared" si="4"/>
        <v>0</v>
      </c>
      <c r="M154" s="183"/>
      <c r="N154" s="184"/>
    </row>
    <row r="155" spans="1:18" s="126" customFormat="1" ht="12">
      <c r="A155" s="182" t="s">
        <v>57</v>
      </c>
      <c r="B155" s="407" t="s">
        <v>271</v>
      </c>
      <c r="C155" s="407"/>
      <c r="D155" s="407"/>
      <c r="E155" s="407"/>
      <c r="F155" s="407"/>
      <c r="G155" s="407"/>
      <c r="H155" s="407"/>
      <c r="I155" s="182" t="s">
        <v>86</v>
      </c>
      <c r="J155" s="182">
        <v>0</v>
      </c>
      <c r="K155" s="182">
        <f>K238</f>
        <v>0</v>
      </c>
      <c r="L155" s="182">
        <f t="shared" si="4"/>
        <v>0</v>
      </c>
      <c r="M155" s="183"/>
      <c r="N155" s="184"/>
    </row>
    <row r="156" spans="1:18" s="126" customFormat="1" ht="12">
      <c r="A156" s="182" t="s">
        <v>58</v>
      </c>
      <c r="B156" s="407" t="s">
        <v>709</v>
      </c>
      <c r="C156" s="407"/>
      <c r="D156" s="407"/>
      <c r="E156" s="407"/>
      <c r="F156" s="407"/>
      <c r="G156" s="407"/>
      <c r="H156" s="407"/>
      <c r="I156" s="182" t="s">
        <v>86</v>
      </c>
      <c r="J156" s="182">
        <v>0</v>
      </c>
      <c r="K156" s="182">
        <v>0</v>
      </c>
      <c r="L156" s="182">
        <f t="shared" si="4"/>
        <v>0</v>
      </c>
      <c r="M156" s="183"/>
      <c r="N156" s="184"/>
    </row>
    <row r="157" spans="1:18" s="126" customFormat="1" ht="12">
      <c r="A157" s="178" t="s">
        <v>710</v>
      </c>
      <c r="B157" s="405" t="s">
        <v>177</v>
      </c>
      <c r="C157" s="405"/>
      <c r="D157" s="405"/>
      <c r="E157" s="405"/>
      <c r="F157" s="405"/>
      <c r="G157" s="405"/>
      <c r="H157" s="405"/>
      <c r="I157" s="178" t="s">
        <v>297</v>
      </c>
      <c r="J157" s="178">
        <v>0</v>
      </c>
      <c r="K157" s="178">
        <v>0</v>
      </c>
      <c r="L157" s="178">
        <f t="shared" si="4"/>
        <v>0</v>
      </c>
      <c r="M157" s="178"/>
      <c r="N157" s="180"/>
    </row>
    <row r="158" spans="1:18" s="126" customFormat="1" ht="24" customHeight="1">
      <c r="A158" s="182" t="s">
        <v>59</v>
      </c>
      <c r="B158" s="408" t="s">
        <v>711</v>
      </c>
      <c r="C158" s="408"/>
      <c r="D158" s="408"/>
      <c r="E158" s="408"/>
      <c r="F158" s="408"/>
      <c r="G158" s="408"/>
      <c r="H158" s="408"/>
      <c r="I158" s="182" t="s">
        <v>86</v>
      </c>
      <c r="J158" s="182">
        <f>J107+J103+J67</f>
        <v>89.189532925084791</v>
      </c>
      <c r="K158" s="182">
        <f>K107+K103+K67</f>
        <v>152.30785311999995</v>
      </c>
      <c r="L158" s="182">
        <f t="shared" si="4"/>
        <v>63.118320194915157</v>
      </c>
      <c r="M158" s="183">
        <f>K158/J158</f>
        <v>1.707687529297095</v>
      </c>
      <c r="N158" s="184"/>
    </row>
    <row r="159" spans="1:18" s="126" customFormat="1" ht="12">
      <c r="A159" s="182" t="s">
        <v>60</v>
      </c>
      <c r="B159" s="407" t="s">
        <v>712</v>
      </c>
      <c r="C159" s="407"/>
      <c r="D159" s="407"/>
      <c r="E159" s="407"/>
      <c r="F159" s="407"/>
      <c r="G159" s="407"/>
      <c r="H159" s="407"/>
      <c r="I159" s="182" t="s">
        <v>86</v>
      </c>
      <c r="J159" s="182">
        <v>0</v>
      </c>
      <c r="K159" s="182">
        <v>0</v>
      </c>
      <c r="L159" s="182">
        <f t="shared" si="4"/>
        <v>0</v>
      </c>
      <c r="M159" s="183"/>
      <c r="N159" s="184"/>
      <c r="Q159" s="186"/>
    </row>
    <row r="160" spans="1:18" s="126" customFormat="1" ht="12">
      <c r="A160" s="182" t="s">
        <v>713</v>
      </c>
      <c r="B160" s="412" t="s">
        <v>714</v>
      </c>
      <c r="C160" s="412"/>
      <c r="D160" s="412"/>
      <c r="E160" s="412"/>
      <c r="F160" s="412"/>
      <c r="G160" s="412"/>
      <c r="H160" s="412"/>
      <c r="I160" s="182" t="s">
        <v>86</v>
      </c>
      <c r="J160" s="182">
        <v>0</v>
      </c>
      <c r="K160" s="182">
        <v>0</v>
      </c>
      <c r="L160" s="182">
        <f t="shared" si="4"/>
        <v>0</v>
      </c>
      <c r="M160" s="183"/>
      <c r="N160" s="184"/>
      <c r="R160" s="186"/>
    </row>
    <row r="161" spans="1:17" s="126" customFormat="1" ht="12">
      <c r="A161" s="182" t="s">
        <v>61</v>
      </c>
      <c r="B161" s="407" t="s">
        <v>715</v>
      </c>
      <c r="C161" s="407"/>
      <c r="D161" s="407"/>
      <c r="E161" s="407"/>
      <c r="F161" s="407"/>
      <c r="G161" s="407"/>
      <c r="H161" s="407"/>
      <c r="I161" s="182" t="s">
        <v>86</v>
      </c>
      <c r="J161" s="182">
        <v>0</v>
      </c>
      <c r="K161" s="190">
        <v>0</v>
      </c>
      <c r="L161" s="182">
        <f t="shared" si="4"/>
        <v>0</v>
      </c>
      <c r="M161" s="183"/>
      <c r="N161" s="184"/>
    </row>
    <row r="162" spans="1:17" s="126" customFormat="1" ht="12">
      <c r="A162" s="182" t="s">
        <v>716</v>
      </c>
      <c r="B162" s="412" t="s">
        <v>717</v>
      </c>
      <c r="C162" s="412"/>
      <c r="D162" s="412"/>
      <c r="E162" s="412"/>
      <c r="F162" s="412"/>
      <c r="G162" s="412"/>
      <c r="H162" s="412"/>
      <c r="I162" s="182" t="s">
        <v>86</v>
      </c>
      <c r="J162" s="198">
        <v>0</v>
      </c>
      <c r="K162" s="198">
        <v>0</v>
      </c>
      <c r="L162" s="182">
        <f t="shared" si="4"/>
        <v>0</v>
      </c>
      <c r="M162" s="183"/>
      <c r="N162" s="184"/>
      <c r="Q162" s="186"/>
    </row>
    <row r="163" spans="1:17" s="126" customFormat="1" ht="24" customHeight="1">
      <c r="A163" s="182" t="s">
        <v>62</v>
      </c>
      <c r="B163" s="408" t="s">
        <v>718</v>
      </c>
      <c r="C163" s="408"/>
      <c r="D163" s="408"/>
      <c r="E163" s="408"/>
      <c r="F163" s="408"/>
      <c r="G163" s="408"/>
      <c r="H163" s="408"/>
      <c r="I163" s="182" t="s">
        <v>297</v>
      </c>
      <c r="J163" s="198">
        <f>J161/J158</f>
        <v>0</v>
      </c>
      <c r="K163" s="198">
        <f>K161/K158</f>
        <v>0</v>
      </c>
      <c r="L163" s="182">
        <f t="shared" si="4"/>
        <v>0</v>
      </c>
      <c r="M163" s="183"/>
      <c r="N163" s="184"/>
    </row>
    <row r="164" spans="1:17" outlineLevel="1">
      <c r="A164" s="419" t="s">
        <v>719</v>
      </c>
      <c r="B164" s="419"/>
      <c r="C164" s="419"/>
      <c r="D164" s="419"/>
      <c r="E164" s="419"/>
      <c r="F164" s="419"/>
      <c r="G164" s="419"/>
      <c r="H164" s="419"/>
      <c r="I164" s="419"/>
      <c r="J164" s="419"/>
      <c r="K164" s="419"/>
      <c r="L164" s="419"/>
      <c r="M164" s="419"/>
      <c r="N164" s="419"/>
    </row>
    <row r="165" spans="1:17" s="126" customFormat="1" ht="21" customHeight="1" outlineLevel="1">
      <c r="A165" s="199" t="s">
        <v>720</v>
      </c>
      <c r="B165" s="420" t="s">
        <v>721</v>
      </c>
      <c r="C165" s="420"/>
      <c r="D165" s="420"/>
      <c r="E165" s="420"/>
      <c r="F165" s="420"/>
      <c r="G165" s="420"/>
      <c r="H165" s="420"/>
      <c r="I165" s="199" t="s">
        <v>86</v>
      </c>
      <c r="J165" s="199">
        <f>J171</f>
        <v>1329.7381366541053</v>
      </c>
      <c r="K165" s="199">
        <f>K166+K170+K171+K172+K173+K174+K175+K176+K179+K182</f>
        <v>419.7266669636</v>
      </c>
      <c r="L165" s="178">
        <f t="shared" ref="L165:L228" si="5">K165-J165</f>
        <v>-910.01146969050535</v>
      </c>
      <c r="M165" s="179">
        <f>K165/J165</f>
        <v>0.31564610760109402</v>
      </c>
      <c r="N165" s="200"/>
    </row>
    <row r="166" spans="1:17" s="126" customFormat="1" ht="12" outlineLevel="1">
      <c r="A166" s="182" t="s">
        <v>63</v>
      </c>
      <c r="B166" s="407" t="s">
        <v>88</v>
      </c>
      <c r="C166" s="407"/>
      <c r="D166" s="407"/>
      <c r="E166" s="407"/>
      <c r="F166" s="407"/>
      <c r="G166" s="407"/>
      <c r="H166" s="407"/>
      <c r="I166" s="182" t="s">
        <v>86</v>
      </c>
      <c r="J166" s="182">
        <v>0</v>
      </c>
      <c r="K166" s="182">
        <v>0</v>
      </c>
      <c r="L166" s="182">
        <f t="shared" si="5"/>
        <v>0</v>
      </c>
      <c r="M166" s="183"/>
      <c r="N166" s="184"/>
    </row>
    <row r="167" spans="1:17" s="126" customFormat="1" ht="24" customHeight="1" outlineLevel="1">
      <c r="A167" s="182" t="s">
        <v>722</v>
      </c>
      <c r="B167" s="414" t="s">
        <v>90</v>
      </c>
      <c r="C167" s="414"/>
      <c r="D167" s="414"/>
      <c r="E167" s="414"/>
      <c r="F167" s="414"/>
      <c r="G167" s="414"/>
      <c r="H167" s="414"/>
      <c r="I167" s="182" t="s">
        <v>86</v>
      </c>
      <c r="J167" s="182">
        <v>0</v>
      </c>
      <c r="K167" s="182">
        <v>0</v>
      </c>
      <c r="L167" s="182">
        <f t="shared" si="5"/>
        <v>0</v>
      </c>
      <c r="M167" s="183"/>
      <c r="N167" s="184"/>
    </row>
    <row r="168" spans="1:17" s="126" customFormat="1" ht="24" customHeight="1" outlineLevel="1">
      <c r="A168" s="182" t="s">
        <v>723</v>
      </c>
      <c r="B168" s="414" t="s">
        <v>92</v>
      </c>
      <c r="C168" s="414"/>
      <c r="D168" s="414"/>
      <c r="E168" s="414"/>
      <c r="F168" s="414"/>
      <c r="G168" s="414"/>
      <c r="H168" s="414"/>
      <c r="I168" s="182" t="s">
        <v>86</v>
      </c>
      <c r="J168" s="182">
        <v>0</v>
      </c>
      <c r="K168" s="198">
        <v>0</v>
      </c>
      <c r="L168" s="182">
        <f t="shared" si="5"/>
        <v>0</v>
      </c>
      <c r="M168" s="183"/>
      <c r="N168" s="184"/>
    </row>
    <row r="169" spans="1:17" s="126" customFormat="1" ht="24" customHeight="1" outlineLevel="1">
      <c r="A169" s="182" t="s">
        <v>724</v>
      </c>
      <c r="B169" s="414" t="s">
        <v>94</v>
      </c>
      <c r="C169" s="414"/>
      <c r="D169" s="414"/>
      <c r="E169" s="414"/>
      <c r="F169" s="414"/>
      <c r="G169" s="414"/>
      <c r="H169" s="414"/>
      <c r="I169" s="182" t="s">
        <v>86</v>
      </c>
      <c r="J169" s="182">
        <v>0</v>
      </c>
      <c r="K169" s="198">
        <v>0</v>
      </c>
      <c r="L169" s="182">
        <f t="shared" si="5"/>
        <v>0</v>
      </c>
      <c r="M169" s="183"/>
      <c r="N169" s="184"/>
    </row>
    <row r="170" spans="1:17" s="126" customFormat="1" ht="12" outlineLevel="1">
      <c r="A170" s="182" t="s">
        <v>64</v>
      </c>
      <c r="B170" s="407" t="s">
        <v>96</v>
      </c>
      <c r="C170" s="407"/>
      <c r="D170" s="407"/>
      <c r="E170" s="407"/>
      <c r="F170" s="407"/>
      <c r="G170" s="407"/>
      <c r="H170" s="407"/>
      <c r="I170" s="182" t="s">
        <v>86</v>
      </c>
      <c r="J170" s="182">
        <v>0</v>
      </c>
      <c r="K170" s="198">
        <v>0</v>
      </c>
      <c r="L170" s="182">
        <f t="shared" si="5"/>
        <v>0</v>
      </c>
      <c r="M170" s="183"/>
      <c r="N170" s="184"/>
    </row>
    <row r="171" spans="1:17" s="126" customFormat="1" ht="12" outlineLevel="1">
      <c r="A171" s="182" t="s">
        <v>65</v>
      </c>
      <c r="B171" s="407" t="s">
        <v>98</v>
      </c>
      <c r="C171" s="407"/>
      <c r="D171" s="407"/>
      <c r="E171" s="407"/>
      <c r="F171" s="407"/>
      <c r="G171" s="407"/>
      <c r="H171" s="407"/>
      <c r="I171" s="182" t="s">
        <v>86</v>
      </c>
      <c r="J171" s="182">
        <v>1329.7381366541053</v>
      </c>
      <c r="K171" s="190">
        <v>372.53809366000002</v>
      </c>
      <c r="L171" s="182">
        <f t="shared" si="5"/>
        <v>-957.20004299410539</v>
      </c>
      <c r="M171" s="183">
        <f>K171/J171</f>
        <v>0.28015899024854812</v>
      </c>
      <c r="N171" s="184"/>
    </row>
    <row r="172" spans="1:17" s="126" customFormat="1" ht="12" outlineLevel="1">
      <c r="A172" s="182" t="s">
        <v>66</v>
      </c>
      <c r="B172" s="407" t="s">
        <v>100</v>
      </c>
      <c r="C172" s="407"/>
      <c r="D172" s="407"/>
      <c r="E172" s="407"/>
      <c r="F172" s="407"/>
      <c r="G172" s="407"/>
      <c r="H172" s="407"/>
      <c r="I172" s="182" t="s">
        <v>86</v>
      </c>
      <c r="J172" s="182">
        <v>0</v>
      </c>
      <c r="K172" s="198">
        <v>0</v>
      </c>
      <c r="L172" s="182">
        <f t="shared" si="5"/>
        <v>0</v>
      </c>
      <c r="M172" s="183"/>
      <c r="N172" s="184"/>
    </row>
    <row r="173" spans="1:17" s="126" customFormat="1" ht="12" outlineLevel="1">
      <c r="A173" s="182" t="s">
        <v>673</v>
      </c>
      <c r="B173" s="407" t="s">
        <v>102</v>
      </c>
      <c r="C173" s="407"/>
      <c r="D173" s="407"/>
      <c r="E173" s="407"/>
      <c r="F173" s="407"/>
      <c r="G173" s="407"/>
      <c r="H173" s="407"/>
      <c r="I173" s="182" t="s">
        <v>86</v>
      </c>
      <c r="J173" s="182">
        <v>0</v>
      </c>
      <c r="K173" s="198">
        <v>1.17902902</v>
      </c>
      <c r="L173" s="182">
        <f t="shared" si="5"/>
        <v>1.17902902</v>
      </c>
      <c r="M173" s="183"/>
      <c r="N173" s="184"/>
    </row>
    <row r="174" spans="1:17" s="126" customFormat="1" ht="12" outlineLevel="1">
      <c r="A174" s="182" t="s">
        <v>725</v>
      </c>
      <c r="B174" s="407" t="s">
        <v>104</v>
      </c>
      <c r="C174" s="407"/>
      <c r="D174" s="407"/>
      <c r="E174" s="407"/>
      <c r="F174" s="407"/>
      <c r="G174" s="407"/>
      <c r="H174" s="407"/>
      <c r="I174" s="182" t="s">
        <v>86</v>
      </c>
      <c r="J174" s="182">
        <v>0</v>
      </c>
      <c r="K174" s="198">
        <v>0</v>
      </c>
      <c r="L174" s="182">
        <f t="shared" si="5"/>
        <v>0</v>
      </c>
      <c r="M174" s="183"/>
      <c r="N174" s="184"/>
    </row>
    <row r="175" spans="1:17" s="126" customFormat="1" ht="12" outlineLevel="1">
      <c r="A175" s="182" t="s">
        <v>726</v>
      </c>
      <c r="B175" s="407" t="s">
        <v>106</v>
      </c>
      <c r="C175" s="407"/>
      <c r="D175" s="407"/>
      <c r="E175" s="407"/>
      <c r="F175" s="407"/>
      <c r="G175" s="407"/>
      <c r="H175" s="407"/>
      <c r="I175" s="182" t="s">
        <v>86</v>
      </c>
      <c r="J175" s="182">
        <v>0</v>
      </c>
      <c r="K175" s="182">
        <v>0</v>
      </c>
      <c r="L175" s="182">
        <f t="shared" si="5"/>
        <v>0</v>
      </c>
      <c r="M175" s="183"/>
      <c r="N175" s="184"/>
    </row>
    <row r="176" spans="1:17" s="126" customFormat="1" ht="24" customHeight="1" outlineLevel="1">
      <c r="A176" s="182" t="s">
        <v>727</v>
      </c>
      <c r="B176" s="408" t="s">
        <v>108</v>
      </c>
      <c r="C176" s="408"/>
      <c r="D176" s="408"/>
      <c r="E176" s="408"/>
      <c r="F176" s="408"/>
      <c r="G176" s="408"/>
      <c r="H176" s="408"/>
      <c r="I176" s="182" t="s">
        <v>86</v>
      </c>
      <c r="J176" s="182">
        <v>0</v>
      </c>
      <c r="K176" s="182">
        <v>0</v>
      </c>
      <c r="L176" s="182">
        <f t="shared" si="5"/>
        <v>0</v>
      </c>
      <c r="M176" s="183"/>
      <c r="N176" s="184"/>
    </row>
    <row r="177" spans="1:14" s="126" customFormat="1" ht="12" outlineLevel="1">
      <c r="A177" s="182" t="s">
        <v>728</v>
      </c>
      <c r="B177" s="412" t="s">
        <v>110</v>
      </c>
      <c r="C177" s="412"/>
      <c r="D177" s="412"/>
      <c r="E177" s="412"/>
      <c r="F177" s="412"/>
      <c r="G177" s="412"/>
      <c r="H177" s="412"/>
      <c r="I177" s="182" t="s">
        <v>86</v>
      </c>
      <c r="J177" s="182">
        <v>0</v>
      </c>
      <c r="K177" s="182">
        <v>0</v>
      </c>
      <c r="L177" s="182">
        <f t="shared" si="5"/>
        <v>0</v>
      </c>
      <c r="M177" s="183"/>
      <c r="N177" s="184"/>
    </row>
    <row r="178" spans="1:14" s="126" customFormat="1" ht="12" outlineLevel="1">
      <c r="A178" s="182" t="s">
        <v>729</v>
      </c>
      <c r="B178" s="412" t="s">
        <v>112</v>
      </c>
      <c r="C178" s="412"/>
      <c r="D178" s="412"/>
      <c r="E178" s="412"/>
      <c r="F178" s="412"/>
      <c r="G178" s="412"/>
      <c r="H178" s="412"/>
      <c r="I178" s="182" t="s">
        <v>86</v>
      </c>
      <c r="J178" s="182">
        <v>0</v>
      </c>
      <c r="K178" s="182">
        <v>0</v>
      </c>
      <c r="L178" s="182">
        <f t="shared" si="5"/>
        <v>0</v>
      </c>
      <c r="M178" s="183"/>
      <c r="N178" s="184"/>
    </row>
    <row r="179" spans="1:14" s="126" customFormat="1" ht="24" customHeight="1" outlineLevel="1">
      <c r="A179" s="182" t="s">
        <v>730</v>
      </c>
      <c r="B179" s="408" t="s">
        <v>731</v>
      </c>
      <c r="C179" s="408"/>
      <c r="D179" s="408"/>
      <c r="E179" s="408"/>
      <c r="F179" s="408"/>
      <c r="G179" s="408"/>
      <c r="H179" s="408"/>
      <c r="I179" s="182" t="s">
        <v>86</v>
      </c>
      <c r="J179" s="182">
        <v>0</v>
      </c>
      <c r="K179" s="182">
        <v>0</v>
      </c>
      <c r="L179" s="182">
        <f t="shared" si="5"/>
        <v>0</v>
      </c>
      <c r="M179" s="183"/>
      <c r="N179" s="184"/>
    </row>
    <row r="180" spans="1:14" s="126" customFormat="1" ht="12" outlineLevel="1">
      <c r="A180" s="182" t="s">
        <v>732</v>
      </c>
      <c r="B180" s="412" t="s">
        <v>733</v>
      </c>
      <c r="C180" s="412"/>
      <c r="D180" s="412"/>
      <c r="E180" s="412"/>
      <c r="F180" s="412"/>
      <c r="G180" s="412"/>
      <c r="H180" s="412"/>
      <c r="I180" s="182" t="s">
        <v>86</v>
      </c>
      <c r="J180" s="182">
        <v>0</v>
      </c>
      <c r="K180" s="182">
        <v>0</v>
      </c>
      <c r="L180" s="182">
        <f t="shared" si="5"/>
        <v>0</v>
      </c>
      <c r="M180" s="183"/>
      <c r="N180" s="184"/>
    </row>
    <row r="181" spans="1:14" s="126" customFormat="1" ht="12" outlineLevel="1">
      <c r="A181" s="182" t="s">
        <v>734</v>
      </c>
      <c r="B181" s="412" t="s">
        <v>735</v>
      </c>
      <c r="C181" s="412"/>
      <c r="D181" s="412"/>
      <c r="E181" s="412"/>
      <c r="F181" s="412"/>
      <c r="G181" s="412"/>
      <c r="H181" s="412"/>
      <c r="I181" s="182" t="s">
        <v>86</v>
      </c>
      <c r="J181" s="182">
        <v>0</v>
      </c>
      <c r="K181" s="182">
        <v>0</v>
      </c>
      <c r="L181" s="182">
        <f t="shared" si="5"/>
        <v>0</v>
      </c>
      <c r="M181" s="183"/>
      <c r="N181" s="184"/>
    </row>
    <row r="182" spans="1:14" s="126" customFormat="1" ht="12" outlineLevel="1">
      <c r="A182" s="182" t="s">
        <v>736</v>
      </c>
      <c r="B182" s="407" t="s">
        <v>114</v>
      </c>
      <c r="C182" s="407"/>
      <c r="D182" s="407"/>
      <c r="E182" s="407"/>
      <c r="F182" s="407"/>
      <c r="G182" s="407"/>
      <c r="H182" s="407"/>
      <c r="I182" s="182" t="s">
        <v>86</v>
      </c>
      <c r="J182" s="182">
        <v>0</v>
      </c>
      <c r="K182" s="182">
        <f>458.82228203-K171-K173-K201</f>
        <v>46.009544283599979</v>
      </c>
      <c r="L182" s="182">
        <f t="shared" si="5"/>
        <v>46.009544283599979</v>
      </c>
      <c r="M182" s="183"/>
      <c r="N182" s="184"/>
    </row>
    <row r="183" spans="1:14" s="126" customFormat="1" ht="12" outlineLevel="1">
      <c r="A183" s="199" t="s">
        <v>737</v>
      </c>
      <c r="B183" s="420" t="s">
        <v>738</v>
      </c>
      <c r="C183" s="420"/>
      <c r="D183" s="420"/>
      <c r="E183" s="420"/>
      <c r="F183" s="420"/>
      <c r="G183" s="420"/>
      <c r="H183" s="420"/>
      <c r="I183" s="199" t="s">
        <v>86</v>
      </c>
      <c r="J183" s="178">
        <f>J184+J185+J189+J190+J191+J192+J193+J194+J196+J197+J198+J199+J200</f>
        <v>1329.7381359617739</v>
      </c>
      <c r="K183" s="178">
        <f>K184+K185+K189+K190+K191+K192+K193+K194+K196+K197+K198+K199+K200</f>
        <v>376.31971153000001</v>
      </c>
      <c r="L183" s="178">
        <f t="shared" si="5"/>
        <v>-953.41842443177393</v>
      </c>
      <c r="M183" s="179">
        <f>K183/J183</f>
        <v>0.28300287203375968</v>
      </c>
      <c r="N183" s="200"/>
    </row>
    <row r="184" spans="1:14" s="126" customFormat="1" ht="12" outlineLevel="1">
      <c r="A184" s="182" t="s">
        <v>739</v>
      </c>
      <c r="B184" s="407" t="s">
        <v>740</v>
      </c>
      <c r="C184" s="407"/>
      <c r="D184" s="407"/>
      <c r="E184" s="407"/>
      <c r="F184" s="407"/>
      <c r="G184" s="407"/>
      <c r="H184" s="407"/>
      <c r="I184" s="182" t="s">
        <v>86</v>
      </c>
      <c r="J184" s="182">
        <v>0</v>
      </c>
      <c r="K184" s="182">
        <v>0</v>
      </c>
      <c r="L184" s="182">
        <f t="shared" si="5"/>
        <v>0</v>
      </c>
      <c r="M184" s="183"/>
      <c r="N184" s="184"/>
    </row>
    <row r="185" spans="1:14" s="126" customFormat="1" ht="12" outlineLevel="1">
      <c r="A185" s="182" t="s">
        <v>741</v>
      </c>
      <c r="B185" s="407" t="s">
        <v>742</v>
      </c>
      <c r="C185" s="407"/>
      <c r="D185" s="407"/>
      <c r="E185" s="407"/>
      <c r="F185" s="407"/>
      <c r="G185" s="407"/>
      <c r="H185" s="407"/>
      <c r="I185" s="182" t="s">
        <v>86</v>
      </c>
      <c r="J185" s="182">
        <f>J186+J187+J188</f>
        <v>20.405785892742536</v>
      </c>
      <c r="K185" s="182">
        <f>K186+K187+K188</f>
        <v>8.1156770399999996</v>
      </c>
      <c r="L185" s="182">
        <f t="shared" si="5"/>
        <v>-12.290108852742536</v>
      </c>
      <c r="M185" s="183">
        <f>K185/J185</f>
        <v>0.3977145052220899</v>
      </c>
      <c r="N185" s="184"/>
    </row>
    <row r="186" spans="1:14" s="126" customFormat="1" ht="12" outlineLevel="1">
      <c r="A186" s="182" t="s">
        <v>743</v>
      </c>
      <c r="B186" s="412" t="s">
        <v>345</v>
      </c>
      <c r="C186" s="412"/>
      <c r="D186" s="412"/>
      <c r="E186" s="412"/>
      <c r="F186" s="412"/>
      <c r="G186" s="412"/>
      <c r="H186" s="412"/>
      <c r="I186" s="182" t="s">
        <v>86</v>
      </c>
      <c r="J186" s="182">
        <v>20.405785892742536</v>
      </c>
      <c r="K186" s="182">
        <v>8.1156770399999996</v>
      </c>
      <c r="L186" s="182">
        <f t="shared" si="5"/>
        <v>-12.290108852742536</v>
      </c>
      <c r="M186" s="183">
        <f>K186/J186</f>
        <v>0.3977145052220899</v>
      </c>
      <c r="N186" s="184"/>
    </row>
    <row r="187" spans="1:14" s="126" customFormat="1" ht="12" outlineLevel="1">
      <c r="A187" s="182" t="s">
        <v>744</v>
      </c>
      <c r="B187" s="412" t="s">
        <v>745</v>
      </c>
      <c r="C187" s="412"/>
      <c r="D187" s="412"/>
      <c r="E187" s="412"/>
      <c r="F187" s="412"/>
      <c r="G187" s="412"/>
      <c r="H187" s="412"/>
      <c r="I187" s="182" t="s">
        <v>86</v>
      </c>
      <c r="J187" s="182">
        <v>0</v>
      </c>
      <c r="K187" s="182">
        <v>0</v>
      </c>
      <c r="L187" s="182">
        <f t="shared" si="5"/>
        <v>0</v>
      </c>
      <c r="M187" s="183"/>
      <c r="N187" s="184"/>
    </row>
    <row r="188" spans="1:14" s="126" customFormat="1" ht="12" outlineLevel="1">
      <c r="A188" s="182" t="s">
        <v>746</v>
      </c>
      <c r="B188" s="412" t="s">
        <v>747</v>
      </c>
      <c r="C188" s="412"/>
      <c r="D188" s="412"/>
      <c r="E188" s="412"/>
      <c r="F188" s="412"/>
      <c r="G188" s="412"/>
      <c r="H188" s="412"/>
      <c r="I188" s="182" t="s">
        <v>86</v>
      </c>
      <c r="J188" s="182">
        <f>J55*1.2</f>
        <v>0</v>
      </c>
      <c r="K188" s="182">
        <v>0</v>
      </c>
      <c r="L188" s="182">
        <f t="shared" si="5"/>
        <v>0</v>
      </c>
      <c r="M188" s="183"/>
      <c r="N188" s="184"/>
    </row>
    <row r="189" spans="1:14" s="126" customFormat="1" ht="24" customHeight="1" outlineLevel="1">
      <c r="A189" s="182" t="s">
        <v>748</v>
      </c>
      <c r="B189" s="408" t="s">
        <v>749</v>
      </c>
      <c r="C189" s="408"/>
      <c r="D189" s="408"/>
      <c r="E189" s="408"/>
      <c r="F189" s="408"/>
      <c r="G189" s="408"/>
      <c r="H189" s="408"/>
      <c r="I189" s="182" t="s">
        <v>86</v>
      </c>
      <c r="J189" s="182">
        <f>J61*1.2</f>
        <v>0</v>
      </c>
      <c r="K189" s="182">
        <v>0</v>
      </c>
      <c r="L189" s="182">
        <f t="shared" si="5"/>
        <v>0</v>
      </c>
      <c r="M189" s="183"/>
      <c r="N189" s="184"/>
    </row>
    <row r="190" spans="1:14" s="126" customFormat="1" ht="24" customHeight="1" outlineLevel="1">
      <c r="A190" s="182" t="s">
        <v>750</v>
      </c>
      <c r="B190" s="408" t="s">
        <v>751</v>
      </c>
      <c r="C190" s="408"/>
      <c r="D190" s="408"/>
      <c r="E190" s="408"/>
      <c r="F190" s="408"/>
      <c r="G190" s="408"/>
      <c r="H190" s="408"/>
      <c r="I190" s="182" t="s">
        <v>86</v>
      </c>
      <c r="J190" s="182">
        <f>J62*1.2</f>
        <v>0</v>
      </c>
      <c r="K190" s="182">
        <f>6/1000*0</f>
        <v>0</v>
      </c>
      <c r="L190" s="182">
        <f t="shared" si="5"/>
        <v>0</v>
      </c>
      <c r="M190" s="183"/>
      <c r="N190" s="184"/>
    </row>
    <row r="191" spans="1:14" s="126" customFormat="1" ht="12" outlineLevel="1">
      <c r="A191" s="182" t="s">
        <v>752</v>
      </c>
      <c r="B191" s="407" t="s">
        <v>753</v>
      </c>
      <c r="C191" s="407"/>
      <c r="D191" s="407"/>
      <c r="E191" s="407"/>
      <c r="F191" s="407"/>
      <c r="G191" s="407"/>
      <c r="H191" s="407"/>
      <c r="I191" s="182" t="s">
        <v>86</v>
      </c>
      <c r="J191" s="182">
        <v>0</v>
      </c>
      <c r="K191" s="182">
        <v>0</v>
      </c>
      <c r="L191" s="182">
        <f t="shared" si="5"/>
        <v>0</v>
      </c>
      <c r="M191" s="183"/>
      <c r="N191" s="184"/>
    </row>
    <row r="192" spans="1:14" s="126" customFormat="1" ht="12" outlineLevel="1">
      <c r="A192" s="182" t="s">
        <v>754</v>
      </c>
      <c r="B192" s="407" t="s">
        <v>755</v>
      </c>
      <c r="C192" s="407"/>
      <c r="D192" s="407"/>
      <c r="E192" s="407"/>
      <c r="F192" s="407"/>
      <c r="G192" s="407"/>
      <c r="H192" s="407"/>
      <c r="I192" s="182" t="s">
        <v>86</v>
      </c>
      <c r="J192" s="182">
        <v>734.10206743697677</v>
      </c>
      <c r="K192" s="182">
        <v>154.16115070000001</v>
      </c>
      <c r="L192" s="182">
        <f t="shared" si="5"/>
        <v>-579.94091673697676</v>
      </c>
      <c r="M192" s="183">
        <f t="shared" ref="M192:M198" si="6">K192/J192</f>
        <v>0.20999961386600352</v>
      </c>
      <c r="N192" s="184"/>
    </row>
    <row r="193" spans="1:17" s="126" customFormat="1" ht="12" outlineLevel="1">
      <c r="A193" s="182" t="s">
        <v>756</v>
      </c>
      <c r="B193" s="407" t="s">
        <v>757</v>
      </c>
      <c r="C193" s="407"/>
      <c r="D193" s="407"/>
      <c r="E193" s="407"/>
      <c r="F193" s="407"/>
      <c r="G193" s="407"/>
      <c r="H193" s="407"/>
      <c r="I193" s="182" t="s">
        <v>86</v>
      </c>
      <c r="J193" s="182">
        <v>169.73242504377694</v>
      </c>
      <c r="K193" s="182">
        <v>45.398207929999998</v>
      </c>
      <c r="L193" s="182">
        <f t="shared" si="5"/>
        <v>-124.33421711377694</v>
      </c>
      <c r="M193" s="183">
        <f t="shared" si="6"/>
        <v>0.26746927063754028</v>
      </c>
      <c r="N193" s="184"/>
    </row>
    <row r="194" spans="1:17" s="126" customFormat="1" ht="12" outlineLevel="1">
      <c r="A194" s="182" t="s">
        <v>758</v>
      </c>
      <c r="B194" s="407" t="s">
        <v>759</v>
      </c>
      <c r="C194" s="407"/>
      <c r="D194" s="407"/>
      <c r="E194" s="407"/>
      <c r="F194" s="407"/>
      <c r="G194" s="407"/>
      <c r="H194" s="407"/>
      <c r="I194" s="182" t="s">
        <v>86</v>
      </c>
      <c r="J194" s="182">
        <v>191.0285366172748</v>
      </c>
      <c r="K194" s="182">
        <v>133.93946557999999</v>
      </c>
      <c r="L194" s="182">
        <f t="shared" si="5"/>
        <v>-57.089071037274806</v>
      </c>
      <c r="M194" s="183">
        <f t="shared" si="6"/>
        <v>0.70114899036444689</v>
      </c>
      <c r="N194" s="184"/>
    </row>
    <row r="195" spans="1:17" s="126" customFormat="1" ht="12" outlineLevel="1">
      <c r="A195" s="182" t="s">
        <v>760</v>
      </c>
      <c r="B195" s="412" t="s">
        <v>761</v>
      </c>
      <c r="C195" s="412"/>
      <c r="D195" s="412"/>
      <c r="E195" s="412"/>
      <c r="F195" s="412"/>
      <c r="G195" s="412"/>
      <c r="H195" s="412"/>
      <c r="I195" s="182" t="s">
        <v>86</v>
      </c>
      <c r="J195" s="182">
        <v>1.2811378842236412</v>
      </c>
      <c r="K195" s="182">
        <v>33.38503</v>
      </c>
      <c r="L195" s="182">
        <f t="shared" si="5"/>
        <v>32.103892115776361</v>
      </c>
      <c r="M195" s="183">
        <f t="shared" si="6"/>
        <v>26.058889063475824</v>
      </c>
      <c r="N195" s="184"/>
      <c r="O195" s="69"/>
    </row>
    <row r="196" spans="1:17" s="126" customFormat="1" ht="12" outlineLevel="1">
      <c r="A196" s="182" t="s">
        <v>762</v>
      </c>
      <c r="B196" s="407" t="s">
        <v>763</v>
      </c>
      <c r="C196" s="407"/>
      <c r="D196" s="407"/>
      <c r="E196" s="407"/>
      <c r="F196" s="407"/>
      <c r="G196" s="407"/>
      <c r="H196" s="407"/>
      <c r="I196" s="182" t="s">
        <v>86</v>
      </c>
      <c r="J196" s="182">
        <v>47.589887947262554</v>
      </c>
      <c r="K196" s="182">
        <v>7.8136928299999999</v>
      </c>
      <c r="L196" s="182">
        <f t="shared" si="5"/>
        <v>-39.776195117262553</v>
      </c>
      <c r="M196" s="183">
        <f t="shared" si="6"/>
        <v>0.1641880905174406</v>
      </c>
      <c r="N196" s="184"/>
      <c r="O196" s="69"/>
      <c r="P196" s="69"/>
      <c r="Q196" s="77"/>
    </row>
    <row r="197" spans="1:17" s="126" customFormat="1" ht="12" outlineLevel="1">
      <c r="A197" s="182" t="s">
        <v>764</v>
      </c>
      <c r="B197" s="407" t="s">
        <v>765</v>
      </c>
      <c r="C197" s="407"/>
      <c r="D197" s="407"/>
      <c r="E197" s="407"/>
      <c r="F197" s="407"/>
      <c r="G197" s="407"/>
      <c r="H197" s="407"/>
      <c r="I197" s="182" t="s">
        <v>86</v>
      </c>
      <c r="J197" s="182">
        <v>96.014339029947635</v>
      </c>
      <c r="K197" s="182">
        <f>5.55664243+1.83727638</f>
        <v>7.3939188100000006</v>
      </c>
      <c r="L197" s="182">
        <f t="shared" si="5"/>
        <v>-88.620420219947633</v>
      </c>
      <c r="M197" s="183">
        <f t="shared" si="6"/>
        <v>7.7008485239832544E-2</v>
      </c>
      <c r="N197" s="184"/>
      <c r="O197" s="69"/>
      <c r="P197" s="69"/>
      <c r="Q197" s="77"/>
    </row>
    <row r="198" spans="1:17" s="126" customFormat="1" ht="12" outlineLevel="1">
      <c r="A198" s="182" t="s">
        <v>766</v>
      </c>
      <c r="B198" s="407" t="s">
        <v>767</v>
      </c>
      <c r="C198" s="407"/>
      <c r="D198" s="407"/>
      <c r="E198" s="407"/>
      <c r="F198" s="407"/>
      <c r="G198" s="407"/>
      <c r="H198" s="407"/>
      <c r="I198" s="182" t="s">
        <v>86</v>
      </c>
      <c r="J198" s="182">
        <v>3.6078750044363859</v>
      </c>
      <c r="K198" s="182">
        <v>1.21777113</v>
      </c>
      <c r="L198" s="182">
        <f t="shared" si="5"/>
        <v>-2.3901038744363858</v>
      </c>
      <c r="M198" s="183">
        <f t="shared" si="6"/>
        <v>0.33753140796246556</v>
      </c>
      <c r="N198" s="184"/>
      <c r="Q198" s="77"/>
    </row>
    <row r="199" spans="1:17" s="126" customFormat="1" ht="24" customHeight="1" outlineLevel="1">
      <c r="A199" s="182" t="s">
        <v>768</v>
      </c>
      <c r="B199" s="408" t="s">
        <v>769</v>
      </c>
      <c r="C199" s="408"/>
      <c r="D199" s="408"/>
      <c r="E199" s="408"/>
      <c r="F199" s="408"/>
      <c r="G199" s="408"/>
      <c r="H199" s="408"/>
      <c r="I199" s="182" t="s">
        <v>86</v>
      </c>
      <c r="J199" s="182"/>
      <c r="K199" s="182">
        <v>0</v>
      </c>
      <c r="L199" s="182">
        <f t="shared" si="5"/>
        <v>0</v>
      </c>
      <c r="M199" s="183"/>
      <c r="N199" s="184"/>
      <c r="Q199" s="77"/>
    </row>
    <row r="200" spans="1:17" s="126" customFormat="1" ht="12" outlineLevel="1">
      <c r="A200" s="182" t="s">
        <v>770</v>
      </c>
      <c r="B200" s="407" t="s">
        <v>771</v>
      </c>
      <c r="C200" s="407"/>
      <c r="D200" s="407"/>
      <c r="E200" s="407"/>
      <c r="F200" s="407"/>
      <c r="G200" s="407"/>
      <c r="H200" s="407"/>
      <c r="I200" s="182" t="s">
        <v>86</v>
      </c>
      <c r="J200" s="182">
        <v>67.257218989356303</v>
      </c>
      <c r="K200" s="182">
        <f>23.75673741-1.83727638-K208</f>
        <v>18.279827510000001</v>
      </c>
      <c r="L200" s="182">
        <f t="shared" si="5"/>
        <v>-48.977391479356299</v>
      </c>
      <c r="M200" s="183">
        <f>K200/J200</f>
        <v>0.2717898209988856</v>
      </c>
      <c r="N200" s="184"/>
      <c r="P200" s="69"/>
      <c r="Q200" s="77"/>
    </row>
    <row r="201" spans="1:17" s="126" customFormat="1" ht="12" outlineLevel="1">
      <c r="A201" s="199" t="s">
        <v>772</v>
      </c>
      <c r="B201" s="420" t="s">
        <v>773</v>
      </c>
      <c r="C201" s="420"/>
      <c r="D201" s="420"/>
      <c r="E201" s="420"/>
      <c r="F201" s="420"/>
      <c r="G201" s="420"/>
      <c r="H201" s="420"/>
      <c r="I201" s="199" t="s">
        <v>86</v>
      </c>
      <c r="J201" s="178">
        <f>J208</f>
        <v>105.49007321775599</v>
      </c>
      <c r="K201" s="178">
        <f>K67*1.22</f>
        <v>39.095615066400001</v>
      </c>
      <c r="L201" s="178">
        <f t="shared" si="5"/>
        <v>-66.394458151355991</v>
      </c>
      <c r="M201" s="179">
        <f>K201/J201</f>
        <v>0.37060942204199232</v>
      </c>
      <c r="N201" s="200"/>
    </row>
    <row r="202" spans="1:17" s="126" customFormat="1" ht="12" outlineLevel="1">
      <c r="A202" s="182" t="s">
        <v>774</v>
      </c>
      <c r="B202" s="407" t="s">
        <v>775</v>
      </c>
      <c r="C202" s="407"/>
      <c r="D202" s="407"/>
      <c r="E202" s="407"/>
      <c r="F202" s="407"/>
      <c r="G202" s="407"/>
      <c r="H202" s="407"/>
      <c r="I202" s="182" t="s">
        <v>86</v>
      </c>
      <c r="J202" s="182">
        <v>0</v>
      </c>
      <c r="K202" s="182">
        <v>0</v>
      </c>
      <c r="L202" s="182">
        <f t="shared" si="5"/>
        <v>0</v>
      </c>
      <c r="M202" s="183"/>
      <c r="N202" s="184"/>
    </row>
    <row r="203" spans="1:17" s="126" customFormat="1" ht="12" outlineLevel="1">
      <c r="A203" s="182" t="s">
        <v>776</v>
      </c>
      <c r="B203" s="407" t="s">
        <v>777</v>
      </c>
      <c r="C203" s="407"/>
      <c r="D203" s="407"/>
      <c r="E203" s="407"/>
      <c r="F203" s="407"/>
      <c r="G203" s="407"/>
      <c r="H203" s="407"/>
      <c r="I203" s="182" t="s">
        <v>86</v>
      </c>
      <c r="J203" s="182">
        <v>0</v>
      </c>
      <c r="K203" s="182">
        <v>0</v>
      </c>
      <c r="L203" s="182">
        <f t="shared" si="5"/>
        <v>0</v>
      </c>
      <c r="M203" s="183"/>
      <c r="N203" s="184"/>
    </row>
    <row r="204" spans="1:17" s="126" customFormat="1" ht="24" customHeight="1" outlineLevel="1">
      <c r="A204" s="182" t="s">
        <v>778</v>
      </c>
      <c r="B204" s="414" t="s">
        <v>779</v>
      </c>
      <c r="C204" s="414"/>
      <c r="D204" s="414"/>
      <c r="E204" s="414"/>
      <c r="F204" s="414"/>
      <c r="G204" s="414"/>
      <c r="H204" s="414"/>
      <c r="I204" s="182" t="s">
        <v>86</v>
      </c>
      <c r="J204" s="182">
        <v>0</v>
      </c>
      <c r="K204" s="182">
        <v>0</v>
      </c>
      <c r="L204" s="182">
        <f t="shared" si="5"/>
        <v>0</v>
      </c>
      <c r="M204" s="183"/>
      <c r="N204" s="184"/>
    </row>
    <row r="205" spans="1:17" s="126" customFormat="1" ht="12" outlineLevel="1">
      <c r="A205" s="182" t="s">
        <v>780</v>
      </c>
      <c r="B205" s="416" t="s">
        <v>568</v>
      </c>
      <c r="C205" s="416"/>
      <c r="D205" s="416"/>
      <c r="E205" s="416"/>
      <c r="F205" s="416"/>
      <c r="G205" s="416"/>
      <c r="H205" s="416"/>
      <c r="I205" s="182" t="s">
        <v>86</v>
      </c>
      <c r="J205" s="182">
        <v>0</v>
      </c>
      <c r="K205" s="182">
        <v>0</v>
      </c>
      <c r="L205" s="182">
        <f t="shared" si="5"/>
        <v>0</v>
      </c>
      <c r="M205" s="183"/>
      <c r="N205" s="184"/>
    </row>
    <row r="206" spans="1:17" s="126" customFormat="1" ht="12" outlineLevel="1">
      <c r="A206" s="182" t="s">
        <v>781</v>
      </c>
      <c r="B206" s="416" t="s">
        <v>571</v>
      </c>
      <c r="C206" s="416"/>
      <c r="D206" s="416"/>
      <c r="E206" s="416"/>
      <c r="F206" s="416"/>
      <c r="G206" s="416"/>
      <c r="H206" s="416"/>
      <c r="I206" s="182" t="s">
        <v>86</v>
      </c>
      <c r="J206" s="182">
        <v>0</v>
      </c>
      <c r="K206" s="182">
        <v>0</v>
      </c>
      <c r="L206" s="182">
        <f t="shared" si="5"/>
        <v>0</v>
      </c>
      <c r="M206" s="183"/>
      <c r="N206" s="184"/>
    </row>
    <row r="207" spans="1:17" s="126" customFormat="1" ht="12" outlineLevel="1">
      <c r="A207" s="182" t="s">
        <v>782</v>
      </c>
      <c r="B207" s="407" t="s">
        <v>783</v>
      </c>
      <c r="C207" s="407"/>
      <c r="D207" s="407"/>
      <c r="E207" s="407"/>
      <c r="F207" s="407"/>
      <c r="G207" s="407"/>
      <c r="H207" s="407"/>
      <c r="I207" s="182" t="s">
        <v>86</v>
      </c>
      <c r="J207" s="182">
        <v>0</v>
      </c>
      <c r="K207" s="182">
        <v>0</v>
      </c>
      <c r="L207" s="182">
        <f t="shared" si="5"/>
        <v>0</v>
      </c>
      <c r="M207" s="183"/>
      <c r="N207" s="184"/>
    </row>
    <row r="208" spans="1:17" s="126" customFormat="1" ht="12" outlineLevel="1">
      <c r="A208" s="199" t="s">
        <v>784</v>
      </c>
      <c r="B208" s="420" t="s">
        <v>785</v>
      </c>
      <c r="C208" s="420"/>
      <c r="D208" s="420"/>
      <c r="E208" s="420"/>
      <c r="F208" s="420"/>
      <c r="G208" s="420"/>
      <c r="H208" s="420"/>
      <c r="I208" s="199" t="s">
        <v>86</v>
      </c>
      <c r="J208" s="199">
        <f>J209</f>
        <v>105.49007321775599</v>
      </c>
      <c r="K208" s="178">
        <f>K209+K216+K217</f>
        <v>3.6396335200000003</v>
      </c>
      <c r="L208" s="178">
        <f t="shared" si="5"/>
        <v>-101.85043969775599</v>
      </c>
      <c r="M208" s="179">
        <f>K208/J208</f>
        <v>3.4502142324680657E-2</v>
      </c>
      <c r="N208" s="200"/>
    </row>
    <row r="209" spans="1:14" s="126" customFormat="1" ht="12" outlineLevel="1">
      <c r="A209" s="182" t="s">
        <v>786</v>
      </c>
      <c r="B209" s="407" t="s">
        <v>787</v>
      </c>
      <c r="C209" s="407"/>
      <c r="D209" s="407"/>
      <c r="E209" s="407"/>
      <c r="F209" s="407"/>
      <c r="G209" s="407"/>
      <c r="H209" s="407"/>
      <c r="I209" s="182" t="s">
        <v>86</v>
      </c>
      <c r="J209" s="182">
        <f>SUM(J210:J215)</f>
        <v>105.49007321775599</v>
      </c>
      <c r="K209" s="182">
        <f>SUM(K210:K215)</f>
        <v>3.6396335200000003</v>
      </c>
      <c r="L209" s="182">
        <f t="shared" si="5"/>
        <v>-101.85043969775599</v>
      </c>
      <c r="M209" s="183"/>
      <c r="N209" s="184"/>
    </row>
    <row r="210" spans="1:14" s="126" customFormat="1" ht="12" outlineLevel="1">
      <c r="A210" s="182" t="s">
        <v>788</v>
      </c>
      <c r="B210" s="412" t="s">
        <v>789</v>
      </c>
      <c r="C210" s="412"/>
      <c r="D210" s="412"/>
      <c r="E210" s="412"/>
      <c r="F210" s="412"/>
      <c r="G210" s="412"/>
      <c r="H210" s="412"/>
      <c r="I210" s="182" t="s">
        <v>86</v>
      </c>
      <c r="J210" s="182">
        <v>72.908316559787991</v>
      </c>
      <c r="K210" s="182">
        <f>'10'!H23</f>
        <v>0</v>
      </c>
      <c r="L210" s="182">
        <f t="shared" si="5"/>
        <v>-72.908316559787991</v>
      </c>
      <c r="M210" s="183"/>
      <c r="N210" s="184"/>
    </row>
    <row r="211" spans="1:14" s="126" customFormat="1" ht="12" outlineLevel="1">
      <c r="A211" s="182" t="s">
        <v>790</v>
      </c>
      <c r="B211" s="412" t="s">
        <v>791</v>
      </c>
      <c r="C211" s="412"/>
      <c r="D211" s="412"/>
      <c r="E211" s="412"/>
      <c r="F211" s="412"/>
      <c r="G211" s="412"/>
      <c r="H211" s="412"/>
      <c r="I211" s="182" t="s">
        <v>86</v>
      </c>
      <c r="J211" s="182">
        <v>3.5651566579680005</v>
      </c>
      <c r="K211" s="182">
        <f>'10'!H25</f>
        <v>3.6396335200000003</v>
      </c>
      <c r="L211" s="182">
        <f t="shared" si="5"/>
        <v>7.4476862031999769E-2</v>
      </c>
      <c r="M211" s="183"/>
      <c r="N211" s="184"/>
    </row>
    <row r="212" spans="1:14" s="126" customFormat="1" ht="12" outlineLevel="1">
      <c r="A212" s="182" t="s">
        <v>792</v>
      </c>
      <c r="B212" s="412" t="s">
        <v>793</v>
      </c>
      <c r="C212" s="412"/>
      <c r="D212" s="412"/>
      <c r="E212" s="412"/>
      <c r="F212" s="412"/>
      <c r="G212" s="412"/>
      <c r="H212" s="412"/>
      <c r="I212" s="182" t="s">
        <v>86</v>
      </c>
      <c r="J212" s="182"/>
      <c r="K212" s="182">
        <v>0</v>
      </c>
      <c r="L212" s="182">
        <f t="shared" si="5"/>
        <v>0</v>
      </c>
      <c r="M212" s="183"/>
      <c r="N212" s="184"/>
    </row>
    <row r="213" spans="1:14" s="126" customFormat="1" ht="12" outlineLevel="1">
      <c r="A213" s="182" t="s">
        <v>794</v>
      </c>
      <c r="B213" s="412" t="s">
        <v>795</v>
      </c>
      <c r="C213" s="412"/>
      <c r="D213" s="412"/>
      <c r="E213" s="412"/>
      <c r="F213" s="412"/>
      <c r="G213" s="412"/>
      <c r="H213" s="412"/>
      <c r="I213" s="182" t="s">
        <v>86</v>
      </c>
      <c r="J213" s="182">
        <v>29.016599999999997</v>
      </c>
      <c r="K213" s="182">
        <f>'10'!H27</f>
        <v>0</v>
      </c>
      <c r="L213" s="182">
        <f t="shared" si="5"/>
        <v>-29.016599999999997</v>
      </c>
      <c r="M213" s="183"/>
      <c r="N213" s="184"/>
    </row>
    <row r="214" spans="1:14" s="126" customFormat="1" ht="12" outlineLevel="1">
      <c r="A214" s="182" t="s">
        <v>796</v>
      </c>
      <c r="B214" s="412" t="s">
        <v>797</v>
      </c>
      <c r="C214" s="412"/>
      <c r="D214" s="412"/>
      <c r="E214" s="412"/>
      <c r="F214" s="412"/>
      <c r="G214" s="412"/>
      <c r="H214" s="412"/>
      <c r="I214" s="182" t="s">
        <v>86</v>
      </c>
      <c r="J214" s="182">
        <v>0</v>
      </c>
      <c r="K214" s="182">
        <v>0</v>
      </c>
      <c r="L214" s="182">
        <f t="shared" si="5"/>
        <v>0</v>
      </c>
      <c r="M214" s="183"/>
      <c r="N214" s="184"/>
    </row>
    <row r="215" spans="1:14" s="126" customFormat="1" ht="12" outlineLevel="1">
      <c r="A215" s="182" t="s">
        <v>798</v>
      </c>
      <c r="B215" s="412" t="s">
        <v>799</v>
      </c>
      <c r="C215" s="412"/>
      <c r="D215" s="412"/>
      <c r="E215" s="412"/>
      <c r="F215" s="412"/>
      <c r="G215" s="412"/>
      <c r="H215" s="412"/>
      <c r="I215" s="182" t="s">
        <v>86</v>
      </c>
      <c r="J215" s="182">
        <v>0</v>
      </c>
      <c r="K215" s="182">
        <v>0</v>
      </c>
      <c r="L215" s="182">
        <f t="shared" si="5"/>
        <v>0</v>
      </c>
      <c r="M215" s="183"/>
      <c r="N215" s="184"/>
    </row>
    <row r="216" spans="1:14" s="126" customFormat="1" ht="12" outlineLevel="1">
      <c r="A216" s="182" t="s">
        <v>800</v>
      </c>
      <c r="B216" s="407" t="s">
        <v>801</v>
      </c>
      <c r="C216" s="407"/>
      <c r="D216" s="407"/>
      <c r="E216" s="407"/>
      <c r="F216" s="407"/>
      <c r="G216" s="407"/>
      <c r="H216" s="407"/>
      <c r="I216" s="182" t="s">
        <v>86</v>
      </c>
      <c r="J216" s="182">
        <v>0</v>
      </c>
      <c r="K216" s="182">
        <v>0</v>
      </c>
      <c r="L216" s="182">
        <f t="shared" si="5"/>
        <v>0</v>
      </c>
      <c r="M216" s="183"/>
      <c r="N216" s="184"/>
    </row>
    <row r="217" spans="1:14" s="126" customFormat="1" ht="12" outlineLevel="1">
      <c r="A217" s="182" t="s">
        <v>802</v>
      </c>
      <c r="B217" s="407" t="s">
        <v>803</v>
      </c>
      <c r="C217" s="407"/>
      <c r="D217" s="407"/>
      <c r="E217" s="407"/>
      <c r="F217" s="407"/>
      <c r="G217" s="407"/>
      <c r="H217" s="407"/>
      <c r="I217" s="182" t="s">
        <v>86</v>
      </c>
      <c r="J217" s="182">
        <v>0</v>
      </c>
      <c r="K217" s="182">
        <v>0</v>
      </c>
      <c r="L217" s="182">
        <f t="shared" si="5"/>
        <v>0</v>
      </c>
      <c r="M217" s="183"/>
      <c r="N217" s="184"/>
    </row>
    <row r="218" spans="1:14" s="126" customFormat="1" ht="12" outlineLevel="1">
      <c r="A218" s="182" t="s">
        <v>804</v>
      </c>
      <c r="B218" s="407" t="s">
        <v>177</v>
      </c>
      <c r="C218" s="407"/>
      <c r="D218" s="407"/>
      <c r="E218" s="407"/>
      <c r="F218" s="407"/>
      <c r="G218" s="407"/>
      <c r="H218" s="407"/>
      <c r="I218" s="182" t="s">
        <v>297</v>
      </c>
      <c r="J218" s="182">
        <f>J219</f>
        <v>0</v>
      </c>
      <c r="K218" s="190">
        <f>K219</f>
        <v>0</v>
      </c>
      <c r="L218" s="182">
        <f t="shared" si="5"/>
        <v>0</v>
      </c>
      <c r="M218" s="183"/>
      <c r="N218" s="184"/>
    </row>
    <row r="219" spans="1:14" s="126" customFormat="1" ht="12" outlineLevel="1">
      <c r="A219" s="182" t="s">
        <v>805</v>
      </c>
      <c r="B219" s="407" t="s">
        <v>806</v>
      </c>
      <c r="C219" s="407"/>
      <c r="D219" s="407"/>
      <c r="E219" s="407"/>
      <c r="F219" s="407"/>
      <c r="G219" s="407"/>
      <c r="H219" s="407"/>
      <c r="I219" s="182" t="s">
        <v>86</v>
      </c>
      <c r="J219" s="182">
        <f>J103</f>
        <v>0</v>
      </c>
      <c r="K219" s="190">
        <f>K103</f>
        <v>0</v>
      </c>
      <c r="L219" s="182">
        <f t="shared" si="5"/>
        <v>0</v>
      </c>
      <c r="M219" s="183"/>
      <c r="N219" s="184"/>
    </row>
    <row r="220" spans="1:14" s="126" customFormat="1" ht="12" outlineLevel="1">
      <c r="A220" s="178" t="s">
        <v>807</v>
      </c>
      <c r="B220" s="405" t="s">
        <v>808</v>
      </c>
      <c r="C220" s="405"/>
      <c r="D220" s="405"/>
      <c r="E220" s="405"/>
      <c r="F220" s="405"/>
      <c r="G220" s="405"/>
      <c r="H220" s="405"/>
      <c r="I220" s="178" t="s">
        <v>86</v>
      </c>
      <c r="J220" s="178">
        <f>J225</f>
        <v>0</v>
      </c>
      <c r="K220" s="178">
        <f>K232</f>
        <v>0</v>
      </c>
      <c r="L220" s="178">
        <f t="shared" si="5"/>
        <v>0</v>
      </c>
      <c r="M220" s="179"/>
      <c r="N220" s="180"/>
    </row>
    <row r="221" spans="1:14" s="126" customFormat="1" ht="12" outlineLevel="1">
      <c r="A221" s="182" t="s">
        <v>809</v>
      </c>
      <c r="B221" s="407" t="s">
        <v>810</v>
      </c>
      <c r="C221" s="407"/>
      <c r="D221" s="407"/>
      <c r="E221" s="407"/>
      <c r="F221" s="407"/>
      <c r="G221" s="407"/>
      <c r="H221" s="407"/>
      <c r="I221" s="182" t="s">
        <v>86</v>
      </c>
      <c r="J221" s="182">
        <v>0</v>
      </c>
      <c r="K221" s="182">
        <v>0</v>
      </c>
      <c r="L221" s="182">
        <f t="shared" si="5"/>
        <v>0</v>
      </c>
      <c r="M221" s="183"/>
      <c r="N221" s="184"/>
    </row>
    <row r="222" spans="1:14" s="126" customFormat="1" ht="12" outlineLevel="1">
      <c r="A222" s="182" t="s">
        <v>811</v>
      </c>
      <c r="B222" s="407" t="s">
        <v>812</v>
      </c>
      <c r="C222" s="407"/>
      <c r="D222" s="407"/>
      <c r="E222" s="407"/>
      <c r="F222" s="407"/>
      <c r="G222" s="407"/>
      <c r="H222" s="407"/>
      <c r="I222" s="182" t="s">
        <v>86</v>
      </c>
      <c r="J222" s="198">
        <f>J224</f>
        <v>0</v>
      </c>
      <c r="K222" s="198">
        <f>K224</f>
        <v>0</v>
      </c>
      <c r="L222" s="182">
        <f t="shared" si="5"/>
        <v>0</v>
      </c>
      <c r="M222" s="183"/>
      <c r="N222" s="184"/>
    </row>
    <row r="223" spans="1:14" s="126" customFormat="1" ht="12" outlineLevel="1">
      <c r="A223" s="182" t="s">
        <v>813</v>
      </c>
      <c r="B223" s="412" t="s">
        <v>814</v>
      </c>
      <c r="C223" s="412"/>
      <c r="D223" s="412"/>
      <c r="E223" s="412"/>
      <c r="F223" s="412"/>
      <c r="G223" s="412"/>
      <c r="H223" s="412"/>
      <c r="I223" s="182" t="s">
        <v>86</v>
      </c>
      <c r="J223" s="198">
        <v>0</v>
      </c>
      <c r="K223" s="198">
        <v>0</v>
      </c>
      <c r="L223" s="182">
        <f t="shared" si="5"/>
        <v>0</v>
      </c>
      <c r="M223" s="183"/>
      <c r="N223" s="184"/>
    </row>
    <row r="224" spans="1:14" s="126" customFormat="1" ht="12" outlineLevel="1">
      <c r="A224" s="182" t="s">
        <v>815</v>
      </c>
      <c r="B224" s="412" t="s">
        <v>816</v>
      </c>
      <c r="C224" s="412"/>
      <c r="D224" s="412"/>
      <c r="E224" s="412"/>
      <c r="F224" s="412"/>
      <c r="G224" s="412"/>
      <c r="H224" s="412"/>
      <c r="I224" s="182" t="s">
        <v>86</v>
      </c>
      <c r="J224" s="182">
        <v>0</v>
      </c>
      <c r="K224" s="198">
        <v>0</v>
      </c>
      <c r="L224" s="182">
        <f t="shared" si="5"/>
        <v>0</v>
      </c>
      <c r="M224" s="183"/>
      <c r="N224" s="184"/>
    </row>
    <row r="225" spans="1:14" s="126" customFormat="1" ht="12" outlineLevel="1">
      <c r="A225" s="182" t="s">
        <v>817</v>
      </c>
      <c r="B225" s="412" t="s">
        <v>269</v>
      </c>
      <c r="C225" s="412"/>
      <c r="D225" s="412"/>
      <c r="E225" s="412"/>
      <c r="F225" s="412"/>
      <c r="G225" s="412"/>
      <c r="H225" s="412"/>
      <c r="I225" s="182" t="s">
        <v>86</v>
      </c>
      <c r="J225" s="182">
        <v>0</v>
      </c>
      <c r="K225" s="182">
        <f>(K161-K159)*0</f>
        <v>0</v>
      </c>
      <c r="L225" s="182">
        <f t="shared" si="5"/>
        <v>0</v>
      </c>
      <c r="M225" s="183"/>
      <c r="N225" s="184"/>
    </row>
    <row r="226" spans="1:14" s="126" customFormat="1" ht="12" outlineLevel="1">
      <c r="A226" s="182" t="s">
        <v>818</v>
      </c>
      <c r="B226" s="407" t="s">
        <v>819</v>
      </c>
      <c r="C226" s="407"/>
      <c r="D226" s="407"/>
      <c r="E226" s="407"/>
      <c r="F226" s="407"/>
      <c r="G226" s="407"/>
      <c r="H226" s="407"/>
      <c r="I226" s="182" t="s">
        <v>86</v>
      </c>
      <c r="J226" s="182">
        <v>0</v>
      </c>
      <c r="K226" s="198">
        <v>0</v>
      </c>
      <c r="L226" s="182">
        <f t="shared" si="5"/>
        <v>0</v>
      </c>
      <c r="M226" s="183"/>
      <c r="N226" s="184"/>
    </row>
    <row r="227" spans="1:14" s="126" customFormat="1" ht="12" outlineLevel="1">
      <c r="A227" s="182" t="s">
        <v>820</v>
      </c>
      <c r="B227" s="407" t="s">
        <v>821</v>
      </c>
      <c r="C227" s="407"/>
      <c r="D227" s="407"/>
      <c r="E227" s="407"/>
      <c r="F227" s="407"/>
      <c r="G227" s="407"/>
      <c r="H227" s="407"/>
      <c r="I227" s="182" t="s">
        <v>86</v>
      </c>
      <c r="J227" s="182">
        <v>0</v>
      </c>
      <c r="K227" s="198">
        <v>0</v>
      </c>
      <c r="L227" s="182">
        <f t="shared" si="5"/>
        <v>0</v>
      </c>
      <c r="M227" s="183"/>
      <c r="N227" s="184"/>
    </row>
    <row r="228" spans="1:14" s="126" customFormat="1" ht="12" outlineLevel="1">
      <c r="A228" s="182" t="s">
        <v>822</v>
      </c>
      <c r="B228" s="412" t="s">
        <v>823</v>
      </c>
      <c r="C228" s="412"/>
      <c r="D228" s="412"/>
      <c r="E228" s="412"/>
      <c r="F228" s="412"/>
      <c r="G228" s="412"/>
      <c r="H228" s="412"/>
      <c r="I228" s="182" t="s">
        <v>86</v>
      </c>
      <c r="J228" s="182">
        <v>0</v>
      </c>
      <c r="K228" s="198">
        <v>0</v>
      </c>
      <c r="L228" s="182">
        <f t="shared" si="5"/>
        <v>0</v>
      </c>
      <c r="M228" s="183"/>
      <c r="N228" s="184"/>
    </row>
    <row r="229" spans="1:14" s="126" customFormat="1" ht="12" outlineLevel="1">
      <c r="A229" s="182" t="s">
        <v>824</v>
      </c>
      <c r="B229" s="412" t="s">
        <v>825</v>
      </c>
      <c r="C229" s="412"/>
      <c r="D229" s="412"/>
      <c r="E229" s="412"/>
      <c r="F229" s="412"/>
      <c r="G229" s="412"/>
      <c r="H229" s="412"/>
      <c r="I229" s="182" t="s">
        <v>86</v>
      </c>
      <c r="J229" s="182">
        <v>0</v>
      </c>
      <c r="K229" s="198">
        <v>0</v>
      </c>
      <c r="L229" s="182">
        <f t="shared" ref="L229:L246" si="7">K229-J229</f>
        <v>0</v>
      </c>
      <c r="M229" s="183"/>
      <c r="N229" s="184"/>
    </row>
    <row r="230" spans="1:14" s="126" customFormat="1" ht="12" outlineLevel="1">
      <c r="A230" s="182" t="s">
        <v>826</v>
      </c>
      <c r="B230" s="407" t="s">
        <v>827</v>
      </c>
      <c r="C230" s="407"/>
      <c r="D230" s="407"/>
      <c r="E230" s="407"/>
      <c r="F230" s="407"/>
      <c r="G230" s="407"/>
      <c r="H230" s="407"/>
      <c r="I230" s="182" t="s">
        <v>86</v>
      </c>
      <c r="J230" s="182">
        <v>0</v>
      </c>
      <c r="K230" s="182">
        <v>0</v>
      </c>
      <c r="L230" s="182">
        <f t="shared" si="7"/>
        <v>0</v>
      </c>
      <c r="M230" s="183"/>
      <c r="N230" s="184"/>
    </row>
    <row r="231" spans="1:14" s="126" customFormat="1" ht="12" outlineLevel="1">
      <c r="A231" s="182" t="s">
        <v>828</v>
      </c>
      <c r="B231" s="407" t="s">
        <v>829</v>
      </c>
      <c r="C231" s="407"/>
      <c r="D231" s="407"/>
      <c r="E231" s="407"/>
      <c r="F231" s="407"/>
      <c r="G231" s="407"/>
      <c r="H231" s="407"/>
      <c r="I231" s="182" t="s">
        <v>86</v>
      </c>
      <c r="J231" s="182">
        <v>0</v>
      </c>
      <c r="K231" s="182">
        <v>0</v>
      </c>
      <c r="L231" s="182">
        <f t="shared" si="7"/>
        <v>0</v>
      </c>
      <c r="M231" s="183"/>
      <c r="N231" s="184"/>
    </row>
    <row r="232" spans="1:14" s="126" customFormat="1" ht="12" outlineLevel="1">
      <c r="A232" s="182" t="s">
        <v>830</v>
      </c>
      <c r="B232" s="407" t="s">
        <v>831</v>
      </c>
      <c r="C232" s="407"/>
      <c r="D232" s="407"/>
      <c r="E232" s="407"/>
      <c r="F232" s="407"/>
      <c r="G232" s="407"/>
      <c r="H232" s="407"/>
      <c r="I232" s="182" t="s">
        <v>86</v>
      </c>
      <c r="J232" s="182">
        <v>0</v>
      </c>
      <c r="K232" s="182">
        <v>0</v>
      </c>
      <c r="L232" s="182">
        <f t="shared" si="7"/>
        <v>0</v>
      </c>
      <c r="M232" s="183"/>
      <c r="N232" s="184"/>
    </row>
    <row r="233" spans="1:14" s="126" customFormat="1" ht="12" outlineLevel="1">
      <c r="A233" s="178" t="s">
        <v>832</v>
      </c>
      <c r="B233" s="405" t="s">
        <v>833</v>
      </c>
      <c r="C233" s="405"/>
      <c r="D233" s="405"/>
      <c r="E233" s="405"/>
      <c r="F233" s="405"/>
      <c r="G233" s="405"/>
      <c r="H233" s="405"/>
      <c r="I233" s="178" t="s">
        <v>86</v>
      </c>
      <c r="J233" s="178">
        <f>J234+J238+J239</f>
        <v>0</v>
      </c>
      <c r="K233" s="178">
        <f>K234+K238+K239</f>
        <v>0</v>
      </c>
      <c r="L233" s="178">
        <f t="shared" si="7"/>
        <v>0</v>
      </c>
      <c r="M233" s="179"/>
      <c r="N233" s="180"/>
    </row>
    <row r="234" spans="1:14" s="126" customFormat="1" ht="12" outlineLevel="1">
      <c r="A234" s="182" t="s">
        <v>834</v>
      </c>
      <c r="B234" s="407" t="s">
        <v>835</v>
      </c>
      <c r="C234" s="407"/>
      <c r="D234" s="407"/>
      <c r="E234" s="407"/>
      <c r="F234" s="407"/>
      <c r="G234" s="407"/>
      <c r="H234" s="407"/>
      <c r="I234" s="182" t="s">
        <v>86</v>
      </c>
      <c r="J234" s="182">
        <f>J235+J236+J237</f>
        <v>0</v>
      </c>
      <c r="K234" s="198">
        <f>K235+K236</f>
        <v>0</v>
      </c>
      <c r="L234" s="182">
        <f t="shared" si="7"/>
        <v>0</v>
      </c>
      <c r="M234" s="183"/>
      <c r="N234" s="184"/>
    </row>
    <row r="235" spans="1:14" s="126" customFormat="1" ht="12" outlineLevel="1">
      <c r="A235" s="182" t="s">
        <v>836</v>
      </c>
      <c r="B235" s="412" t="s">
        <v>814</v>
      </c>
      <c r="C235" s="412"/>
      <c r="D235" s="412"/>
      <c r="E235" s="412"/>
      <c r="F235" s="412"/>
      <c r="G235" s="412"/>
      <c r="H235" s="412"/>
      <c r="I235" s="182" t="s">
        <v>86</v>
      </c>
      <c r="J235" s="182">
        <v>0</v>
      </c>
      <c r="K235" s="198">
        <v>0</v>
      </c>
      <c r="L235" s="182">
        <f t="shared" si="7"/>
        <v>0</v>
      </c>
      <c r="M235" s="183"/>
      <c r="N235" s="184"/>
    </row>
    <row r="236" spans="1:14" s="126" customFormat="1" ht="12" outlineLevel="1">
      <c r="A236" s="182" t="s">
        <v>837</v>
      </c>
      <c r="B236" s="412" t="s">
        <v>816</v>
      </c>
      <c r="C236" s="412"/>
      <c r="D236" s="412"/>
      <c r="E236" s="412"/>
      <c r="F236" s="412"/>
      <c r="G236" s="412"/>
      <c r="H236" s="412"/>
      <c r="I236" s="182" t="s">
        <v>86</v>
      </c>
      <c r="J236" s="182">
        <f>J161-J159</f>
        <v>0</v>
      </c>
      <c r="K236" s="182">
        <v>0</v>
      </c>
      <c r="L236" s="182">
        <f t="shared" si="7"/>
        <v>0</v>
      </c>
      <c r="M236" s="183"/>
      <c r="N236" s="184"/>
    </row>
    <row r="237" spans="1:14" s="203" customFormat="1" ht="12.75" customHeight="1" outlineLevel="1" collapsed="1">
      <c r="A237" s="198" t="s">
        <v>268</v>
      </c>
      <c r="B237" s="421" t="s">
        <v>269</v>
      </c>
      <c r="C237" s="421"/>
      <c r="D237" s="421"/>
      <c r="E237" s="421"/>
      <c r="F237" s="421"/>
      <c r="G237" s="421"/>
      <c r="H237" s="421"/>
      <c r="I237" s="198" t="s">
        <v>86</v>
      </c>
      <c r="J237" s="198">
        <v>0</v>
      </c>
      <c r="K237" s="198">
        <v>0</v>
      </c>
      <c r="L237" s="198">
        <f t="shared" si="7"/>
        <v>0</v>
      </c>
      <c r="M237" s="201"/>
      <c r="N237" s="202"/>
    </row>
    <row r="238" spans="1:14" s="203" customFormat="1" ht="12.75" customHeight="1" outlineLevel="1">
      <c r="A238" s="198" t="s">
        <v>270</v>
      </c>
      <c r="B238" s="422" t="s">
        <v>271</v>
      </c>
      <c r="C238" s="422"/>
      <c r="D238" s="422"/>
      <c r="E238" s="422"/>
      <c r="F238" s="422"/>
      <c r="G238" s="422"/>
      <c r="H238" s="422"/>
      <c r="I238" s="198" t="s">
        <v>86</v>
      </c>
      <c r="J238" s="198">
        <v>0</v>
      </c>
      <c r="K238" s="198">
        <v>0</v>
      </c>
      <c r="L238" s="182">
        <f t="shared" si="7"/>
        <v>0</v>
      </c>
      <c r="M238" s="201"/>
      <c r="N238" s="202"/>
    </row>
    <row r="239" spans="1:14" s="203" customFormat="1" ht="12.75" customHeight="1" outlineLevel="1">
      <c r="A239" s="198" t="s">
        <v>272</v>
      </c>
      <c r="B239" s="422" t="s">
        <v>273</v>
      </c>
      <c r="C239" s="422"/>
      <c r="D239" s="422"/>
      <c r="E239" s="422"/>
      <c r="F239" s="422"/>
      <c r="G239" s="422"/>
      <c r="H239" s="422"/>
      <c r="I239" s="198" t="s">
        <v>86</v>
      </c>
      <c r="J239" s="198">
        <v>0</v>
      </c>
      <c r="K239" s="182">
        <v>0</v>
      </c>
      <c r="L239" s="198">
        <f t="shared" si="7"/>
        <v>0</v>
      </c>
      <c r="M239" s="201"/>
      <c r="N239" s="202"/>
    </row>
    <row r="240" spans="1:14" s="193" customFormat="1" ht="24" customHeight="1" outlineLevel="1">
      <c r="A240" s="178" t="s">
        <v>274</v>
      </c>
      <c r="B240" s="413" t="s">
        <v>275</v>
      </c>
      <c r="C240" s="413"/>
      <c r="D240" s="413"/>
      <c r="E240" s="413"/>
      <c r="F240" s="413"/>
      <c r="G240" s="413"/>
      <c r="H240" s="413"/>
      <c r="I240" s="178" t="s">
        <v>86</v>
      </c>
      <c r="J240" s="178">
        <f>J165-J183</f>
        <v>6.9233146859914996E-7</v>
      </c>
      <c r="K240" s="178">
        <f>K165-K183</f>
        <v>43.40695543359999</v>
      </c>
      <c r="L240" s="178">
        <f t="shared" si="7"/>
        <v>43.406954741268521</v>
      </c>
      <c r="M240" s="179"/>
      <c r="N240" s="180"/>
    </row>
    <row r="241" spans="1:16" s="193" customFormat="1" ht="24" customHeight="1" outlineLevel="1">
      <c r="A241" s="178" t="s">
        <v>276</v>
      </c>
      <c r="B241" s="413" t="s">
        <v>277</v>
      </c>
      <c r="C241" s="413"/>
      <c r="D241" s="413"/>
      <c r="E241" s="413"/>
      <c r="F241" s="413"/>
      <c r="G241" s="413"/>
      <c r="H241" s="413"/>
      <c r="I241" s="178" t="s">
        <v>86</v>
      </c>
      <c r="J241" s="178">
        <f>J201-J208</f>
        <v>0</v>
      </c>
      <c r="K241" s="178">
        <f>K201-K208</f>
        <v>35.455981546399997</v>
      </c>
      <c r="L241" s="178">
        <f t="shared" si="7"/>
        <v>35.455981546399997</v>
      </c>
      <c r="M241" s="179"/>
      <c r="N241" s="180"/>
    </row>
    <row r="242" spans="1:16" s="126" customFormat="1" ht="12" outlineLevel="1">
      <c r="A242" s="182" t="s">
        <v>278</v>
      </c>
      <c r="B242" s="407" t="s">
        <v>279</v>
      </c>
      <c r="C242" s="407"/>
      <c r="D242" s="407"/>
      <c r="E242" s="407"/>
      <c r="F242" s="407"/>
      <c r="G242" s="407"/>
      <c r="H242" s="407"/>
      <c r="I242" s="182" t="s">
        <v>86</v>
      </c>
      <c r="J242" s="182">
        <v>0</v>
      </c>
      <c r="K242" s="182">
        <v>0</v>
      </c>
      <c r="L242" s="182">
        <f t="shared" si="7"/>
        <v>0</v>
      </c>
      <c r="M242" s="183"/>
      <c r="N242" s="184"/>
    </row>
    <row r="243" spans="1:16" s="126" customFormat="1" ht="12" outlineLevel="1">
      <c r="A243" s="182" t="s">
        <v>280</v>
      </c>
      <c r="B243" s="407" t="s">
        <v>281</v>
      </c>
      <c r="C243" s="407"/>
      <c r="D243" s="407"/>
      <c r="E243" s="407"/>
      <c r="F243" s="407"/>
      <c r="G243" s="407"/>
      <c r="H243" s="407"/>
      <c r="I243" s="182" t="s">
        <v>86</v>
      </c>
      <c r="J243" s="182">
        <v>0</v>
      </c>
      <c r="K243" s="182">
        <v>0</v>
      </c>
      <c r="L243" s="182">
        <f t="shared" si="7"/>
        <v>0</v>
      </c>
      <c r="M243" s="183"/>
      <c r="N243" s="184"/>
    </row>
    <row r="244" spans="1:16" s="193" customFormat="1" ht="24" customHeight="1" outlineLevel="1">
      <c r="A244" s="178" t="s">
        <v>282</v>
      </c>
      <c r="B244" s="413" t="s">
        <v>283</v>
      </c>
      <c r="C244" s="413"/>
      <c r="D244" s="413"/>
      <c r="E244" s="413"/>
      <c r="F244" s="413"/>
      <c r="G244" s="413"/>
      <c r="H244" s="413"/>
      <c r="I244" s="178" t="s">
        <v>86</v>
      </c>
      <c r="J244" s="178">
        <f>J220-J233</f>
        <v>0</v>
      </c>
      <c r="K244" s="178">
        <f>K220-K233</f>
        <v>0</v>
      </c>
      <c r="L244" s="178">
        <f t="shared" si="7"/>
        <v>0</v>
      </c>
      <c r="M244" s="179"/>
      <c r="N244" s="180"/>
    </row>
    <row r="245" spans="1:16" s="126" customFormat="1" ht="12" outlineLevel="1">
      <c r="A245" s="182" t="s">
        <v>284</v>
      </c>
      <c r="B245" s="407" t="s">
        <v>285</v>
      </c>
      <c r="C245" s="407"/>
      <c r="D245" s="407"/>
      <c r="E245" s="407"/>
      <c r="F245" s="407"/>
      <c r="G245" s="407"/>
      <c r="H245" s="407"/>
      <c r="I245" s="182" t="s">
        <v>86</v>
      </c>
      <c r="J245" s="182">
        <f>J225</f>
        <v>0</v>
      </c>
      <c r="K245" s="182">
        <f>K225</f>
        <v>0</v>
      </c>
      <c r="L245" s="182">
        <f t="shared" si="7"/>
        <v>0</v>
      </c>
      <c r="M245" s="183"/>
      <c r="N245" s="184"/>
    </row>
    <row r="246" spans="1:16" s="126" customFormat="1" ht="12" outlineLevel="1">
      <c r="A246" s="182" t="s">
        <v>286</v>
      </c>
      <c r="B246" s="407" t="s">
        <v>287</v>
      </c>
      <c r="C246" s="407"/>
      <c r="D246" s="407"/>
      <c r="E246" s="407"/>
      <c r="F246" s="407"/>
      <c r="G246" s="407"/>
      <c r="H246" s="407"/>
      <c r="I246" s="182" t="s">
        <v>86</v>
      </c>
      <c r="J246" s="182">
        <v>0</v>
      </c>
      <c r="K246" s="182">
        <v>0</v>
      </c>
      <c r="L246" s="182">
        <f t="shared" si="7"/>
        <v>0</v>
      </c>
      <c r="M246" s="183"/>
      <c r="N246" s="184"/>
    </row>
    <row r="247" spans="1:16" s="193" customFormat="1" ht="12" outlineLevel="1">
      <c r="A247" s="178" t="s">
        <v>288</v>
      </c>
      <c r="B247" s="405" t="s">
        <v>289</v>
      </c>
      <c r="C247" s="405"/>
      <c r="D247" s="405"/>
      <c r="E247" s="405"/>
      <c r="F247" s="405"/>
      <c r="G247" s="405"/>
      <c r="H247" s="405"/>
      <c r="I247" s="178" t="s">
        <v>86</v>
      </c>
      <c r="J247" s="178">
        <v>0</v>
      </c>
      <c r="K247" s="178">
        <v>0</v>
      </c>
      <c r="L247" s="178"/>
      <c r="M247" s="179"/>
      <c r="N247" s="180"/>
    </row>
    <row r="248" spans="1:16" s="193" customFormat="1" ht="12" outlineLevel="1">
      <c r="A248" s="178" t="s">
        <v>290</v>
      </c>
      <c r="B248" s="405" t="s">
        <v>291</v>
      </c>
      <c r="C248" s="405"/>
      <c r="D248" s="405"/>
      <c r="E248" s="405"/>
      <c r="F248" s="405"/>
      <c r="G248" s="405"/>
      <c r="H248" s="405"/>
      <c r="I248" s="178" t="s">
        <v>86</v>
      </c>
      <c r="J248" s="178">
        <f>J247+J244+J241+J240</f>
        <v>6.9233146859914996E-7</v>
      </c>
      <c r="K248" s="178">
        <f>K247+K244+K241+K240</f>
        <v>78.862936979999986</v>
      </c>
      <c r="L248" s="178">
        <f>K248-J248</f>
        <v>78.862936287668518</v>
      </c>
      <c r="M248" s="179"/>
      <c r="N248" s="180"/>
    </row>
    <row r="249" spans="1:16" s="193" customFormat="1" ht="12" outlineLevel="1">
      <c r="A249" s="178" t="s">
        <v>292</v>
      </c>
      <c r="B249" s="405" t="s">
        <v>293</v>
      </c>
      <c r="C249" s="405"/>
      <c r="D249" s="405"/>
      <c r="E249" s="405"/>
      <c r="F249" s="405"/>
      <c r="G249" s="405"/>
      <c r="H249" s="405"/>
      <c r="I249" s="178" t="s">
        <v>86</v>
      </c>
      <c r="J249" s="178">
        <v>0</v>
      </c>
      <c r="K249" s="178">
        <v>253.35499999999999</v>
      </c>
      <c r="L249" s="178">
        <f>K249-J249</f>
        <v>253.35499999999999</v>
      </c>
      <c r="M249" s="179"/>
      <c r="N249" s="180"/>
    </row>
    <row r="250" spans="1:16" s="193" customFormat="1" ht="12" outlineLevel="1">
      <c r="A250" s="178" t="s">
        <v>294</v>
      </c>
      <c r="B250" s="405" t="s">
        <v>295</v>
      </c>
      <c r="C250" s="405"/>
      <c r="D250" s="405"/>
      <c r="E250" s="405"/>
      <c r="F250" s="405"/>
      <c r="G250" s="405"/>
      <c r="H250" s="405"/>
      <c r="I250" s="178" t="s">
        <v>86</v>
      </c>
      <c r="J250" s="178">
        <f>J248+J249</f>
        <v>6.9233146859914996E-7</v>
      </c>
      <c r="K250" s="178">
        <f>K248+K249</f>
        <v>332.21793697999999</v>
      </c>
      <c r="L250" s="178">
        <f>K250-J250</f>
        <v>332.21793628766852</v>
      </c>
      <c r="M250" s="179"/>
      <c r="N250" s="180"/>
      <c r="P250" s="248"/>
    </row>
    <row r="251" spans="1:16" s="193" customFormat="1" ht="12" outlineLevel="1">
      <c r="A251" s="178" t="s">
        <v>296</v>
      </c>
      <c r="B251" s="405" t="s">
        <v>177</v>
      </c>
      <c r="C251" s="405"/>
      <c r="D251" s="405"/>
      <c r="E251" s="405"/>
      <c r="F251" s="405"/>
      <c r="G251" s="405"/>
      <c r="H251" s="405"/>
      <c r="I251" s="178" t="s">
        <v>297</v>
      </c>
      <c r="J251" s="178">
        <v>0</v>
      </c>
      <c r="K251" s="178">
        <v>0</v>
      </c>
      <c r="L251" s="178"/>
      <c r="M251" s="179"/>
      <c r="N251" s="180"/>
      <c r="O251" s="138"/>
    </row>
    <row r="252" spans="1:16" s="193" customFormat="1" ht="12" outlineLevel="1">
      <c r="A252" s="178" t="s">
        <v>298</v>
      </c>
      <c r="B252" s="417" t="s">
        <v>299</v>
      </c>
      <c r="C252" s="417"/>
      <c r="D252" s="417"/>
      <c r="E252" s="417"/>
      <c r="F252" s="417"/>
      <c r="G252" s="417"/>
      <c r="H252" s="417"/>
      <c r="I252" s="178" t="s">
        <v>86</v>
      </c>
      <c r="J252" s="178">
        <f>J263</f>
        <v>0</v>
      </c>
      <c r="K252" s="178">
        <f>K261+K263+K265+K267+K271+K279</f>
        <v>0</v>
      </c>
      <c r="L252" s="178">
        <f>L263</f>
        <v>0</v>
      </c>
      <c r="M252" s="178"/>
      <c r="N252" s="180"/>
      <c r="O252" s="138"/>
    </row>
    <row r="253" spans="1:16" s="126" customFormat="1" ht="12" outlineLevel="1">
      <c r="A253" s="182" t="s">
        <v>300</v>
      </c>
      <c r="B253" s="412" t="s">
        <v>301</v>
      </c>
      <c r="C253" s="412"/>
      <c r="D253" s="412"/>
      <c r="E253" s="412"/>
      <c r="F253" s="412"/>
      <c r="G253" s="412"/>
      <c r="H253" s="412"/>
      <c r="I253" s="182" t="s">
        <v>86</v>
      </c>
      <c r="J253" s="182">
        <v>0</v>
      </c>
      <c r="K253" s="182">
        <v>0</v>
      </c>
      <c r="L253" s="182">
        <f t="shared" ref="L253:L280" si="8">K253-J253</f>
        <v>0</v>
      </c>
      <c r="M253" s="183"/>
      <c r="N253" s="184"/>
    </row>
    <row r="254" spans="1:16" s="126" customFormat="1" ht="12" outlineLevel="1">
      <c r="A254" s="182" t="s">
        <v>302</v>
      </c>
      <c r="B254" s="416" t="s">
        <v>303</v>
      </c>
      <c r="C254" s="416"/>
      <c r="D254" s="416"/>
      <c r="E254" s="416"/>
      <c r="F254" s="416"/>
      <c r="G254" s="416"/>
      <c r="H254" s="416"/>
      <c r="I254" s="182" t="s">
        <v>86</v>
      </c>
      <c r="J254" s="182">
        <v>0</v>
      </c>
      <c r="K254" s="182">
        <v>0</v>
      </c>
      <c r="L254" s="182">
        <f t="shared" si="8"/>
        <v>0</v>
      </c>
      <c r="M254" s="183"/>
      <c r="N254" s="184"/>
    </row>
    <row r="255" spans="1:16" s="126" customFormat="1" ht="24" customHeight="1" outlineLevel="1">
      <c r="A255" s="182" t="s">
        <v>304</v>
      </c>
      <c r="B255" s="423" t="s">
        <v>90</v>
      </c>
      <c r="C255" s="423"/>
      <c r="D255" s="423"/>
      <c r="E255" s="423"/>
      <c r="F255" s="423"/>
      <c r="G255" s="423"/>
      <c r="H255" s="423"/>
      <c r="I255" s="182" t="s">
        <v>86</v>
      </c>
      <c r="J255" s="182">
        <v>0</v>
      </c>
      <c r="K255" s="182">
        <v>0</v>
      </c>
      <c r="L255" s="182">
        <f t="shared" si="8"/>
        <v>0</v>
      </c>
      <c r="M255" s="183"/>
      <c r="N255" s="184"/>
    </row>
    <row r="256" spans="1:16" s="126" customFormat="1" ht="12" outlineLevel="1">
      <c r="A256" s="182" t="s">
        <v>305</v>
      </c>
      <c r="B256" s="415" t="s">
        <v>303</v>
      </c>
      <c r="C256" s="415"/>
      <c r="D256" s="415"/>
      <c r="E256" s="415"/>
      <c r="F256" s="415"/>
      <c r="G256" s="415"/>
      <c r="H256" s="415"/>
      <c r="I256" s="182" t="s">
        <v>86</v>
      </c>
      <c r="J256" s="182">
        <v>0</v>
      </c>
      <c r="K256" s="182">
        <v>0</v>
      </c>
      <c r="L256" s="182">
        <f t="shared" si="8"/>
        <v>0</v>
      </c>
      <c r="M256" s="183"/>
      <c r="N256" s="184"/>
    </row>
    <row r="257" spans="1:14" s="126" customFormat="1" ht="24" customHeight="1" outlineLevel="1">
      <c r="A257" s="182" t="s">
        <v>306</v>
      </c>
      <c r="B257" s="423" t="s">
        <v>92</v>
      </c>
      <c r="C257" s="423"/>
      <c r="D257" s="423"/>
      <c r="E257" s="423"/>
      <c r="F257" s="423"/>
      <c r="G257" s="423"/>
      <c r="H257" s="423"/>
      <c r="I257" s="182" t="s">
        <v>86</v>
      </c>
      <c r="J257" s="182">
        <v>0</v>
      </c>
      <c r="K257" s="182">
        <v>0</v>
      </c>
      <c r="L257" s="182">
        <f t="shared" si="8"/>
        <v>0</v>
      </c>
      <c r="M257" s="183"/>
      <c r="N257" s="184"/>
    </row>
    <row r="258" spans="1:14" s="126" customFormat="1" ht="12" outlineLevel="1">
      <c r="A258" s="182" t="s">
        <v>307</v>
      </c>
      <c r="B258" s="415" t="s">
        <v>303</v>
      </c>
      <c r="C258" s="415"/>
      <c r="D258" s="415"/>
      <c r="E258" s="415"/>
      <c r="F258" s="415"/>
      <c r="G258" s="415"/>
      <c r="H258" s="415"/>
      <c r="I258" s="182" t="s">
        <v>86</v>
      </c>
      <c r="J258" s="182">
        <v>0</v>
      </c>
      <c r="K258" s="182">
        <v>0</v>
      </c>
      <c r="L258" s="182">
        <f t="shared" si="8"/>
        <v>0</v>
      </c>
      <c r="M258" s="183"/>
      <c r="N258" s="184"/>
    </row>
    <row r="259" spans="1:14" s="126" customFormat="1" ht="24" customHeight="1" outlineLevel="1">
      <c r="A259" s="182" t="s">
        <v>308</v>
      </c>
      <c r="B259" s="423" t="s">
        <v>94</v>
      </c>
      <c r="C259" s="423"/>
      <c r="D259" s="423"/>
      <c r="E259" s="423"/>
      <c r="F259" s="423"/>
      <c r="G259" s="423"/>
      <c r="H259" s="423"/>
      <c r="I259" s="182" t="s">
        <v>86</v>
      </c>
      <c r="J259" s="182">
        <v>0</v>
      </c>
      <c r="K259" s="182">
        <v>0</v>
      </c>
      <c r="L259" s="182">
        <f t="shared" si="8"/>
        <v>0</v>
      </c>
      <c r="M259" s="183"/>
      <c r="N259" s="184"/>
    </row>
    <row r="260" spans="1:14" s="126" customFormat="1" ht="12" outlineLevel="1">
      <c r="A260" s="182" t="s">
        <v>309</v>
      </c>
      <c r="B260" s="415" t="s">
        <v>303</v>
      </c>
      <c r="C260" s="415"/>
      <c r="D260" s="415"/>
      <c r="E260" s="415"/>
      <c r="F260" s="415"/>
      <c r="G260" s="415"/>
      <c r="H260" s="415"/>
      <c r="I260" s="182" t="s">
        <v>86</v>
      </c>
      <c r="J260" s="182">
        <v>0</v>
      </c>
      <c r="K260" s="182">
        <v>0</v>
      </c>
      <c r="L260" s="182">
        <f t="shared" si="8"/>
        <v>0</v>
      </c>
      <c r="M260" s="183"/>
      <c r="N260" s="184"/>
    </row>
    <row r="261" spans="1:14" s="126" customFormat="1" ht="12" outlineLevel="1">
      <c r="A261" s="182" t="s">
        <v>310</v>
      </c>
      <c r="B261" s="412" t="s">
        <v>311</v>
      </c>
      <c r="C261" s="412"/>
      <c r="D261" s="412"/>
      <c r="E261" s="412"/>
      <c r="F261" s="412"/>
      <c r="G261" s="412"/>
      <c r="H261" s="412"/>
      <c r="I261" s="182" t="s">
        <v>86</v>
      </c>
      <c r="J261" s="182">
        <v>0</v>
      </c>
      <c r="K261" s="182">
        <v>0</v>
      </c>
      <c r="L261" s="182">
        <f t="shared" si="8"/>
        <v>0</v>
      </c>
      <c r="M261" s="183"/>
      <c r="N261" s="184"/>
    </row>
    <row r="262" spans="1:14" s="126" customFormat="1" ht="12" outlineLevel="1">
      <c r="A262" s="182" t="s">
        <v>312</v>
      </c>
      <c r="B262" s="416" t="s">
        <v>303</v>
      </c>
      <c r="C262" s="416"/>
      <c r="D262" s="416"/>
      <c r="E262" s="416"/>
      <c r="F262" s="416"/>
      <c r="G262" s="416"/>
      <c r="H262" s="416"/>
      <c r="I262" s="182" t="s">
        <v>86</v>
      </c>
      <c r="J262" s="182">
        <v>0</v>
      </c>
      <c r="K262" s="182">
        <v>0</v>
      </c>
      <c r="L262" s="182">
        <f t="shared" si="8"/>
        <v>0</v>
      </c>
      <c r="M262" s="183"/>
      <c r="N262" s="184"/>
    </row>
    <row r="263" spans="1:14" s="126" customFormat="1" ht="12" outlineLevel="1">
      <c r="A263" s="182" t="s">
        <v>313</v>
      </c>
      <c r="B263" s="412" t="s">
        <v>314</v>
      </c>
      <c r="C263" s="412"/>
      <c r="D263" s="412"/>
      <c r="E263" s="412"/>
      <c r="F263" s="412"/>
      <c r="G263" s="412"/>
      <c r="H263" s="412"/>
      <c r="I263" s="182" t="s">
        <v>86</v>
      </c>
      <c r="J263" s="182">
        <f>76.079*0</f>
        <v>0</v>
      </c>
      <c r="K263" s="182">
        <v>0</v>
      </c>
      <c r="L263" s="182">
        <f t="shared" si="8"/>
        <v>0</v>
      </c>
      <c r="M263" s="183"/>
      <c r="N263" s="184"/>
    </row>
    <row r="264" spans="1:14" s="126" customFormat="1" ht="12" outlineLevel="1">
      <c r="A264" s="182" t="s">
        <v>315</v>
      </c>
      <c r="B264" s="416" t="s">
        <v>303</v>
      </c>
      <c r="C264" s="416"/>
      <c r="D264" s="416"/>
      <c r="E264" s="416"/>
      <c r="F264" s="416"/>
      <c r="G264" s="416"/>
      <c r="H264" s="416"/>
      <c r="I264" s="182" t="s">
        <v>86</v>
      </c>
      <c r="J264" s="182">
        <v>0</v>
      </c>
      <c r="K264" s="182">
        <v>0</v>
      </c>
      <c r="L264" s="182">
        <f t="shared" si="8"/>
        <v>0</v>
      </c>
      <c r="M264" s="183"/>
      <c r="N264" s="184"/>
    </row>
    <row r="265" spans="1:14" s="126" customFormat="1" ht="12" outlineLevel="1">
      <c r="A265" s="182" t="s">
        <v>316</v>
      </c>
      <c r="B265" s="412" t="s">
        <v>317</v>
      </c>
      <c r="C265" s="412"/>
      <c r="D265" s="412"/>
      <c r="E265" s="412"/>
      <c r="F265" s="412"/>
      <c r="G265" s="412"/>
      <c r="H265" s="412"/>
      <c r="I265" s="182" t="s">
        <v>86</v>
      </c>
      <c r="J265" s="182">
        <v>0</v>
      </c>
      <c r="K265" s="182">
        <v>0</v>
      </c>
      <c r="L265" s="182">
        <f t="shared" si="8"/>
        <v>0</v>
      </c>
      <c r="M265" s="183"/>
      <c r="N265" s="184"/>
    </row>
    <row r="266" spans="1:14" s="126" customFormat="1" ht="12" outlineLevel="1">
      <c r="A266" s="182" t="s">
        <v>318</v>
      </c>
      <c r="B266" s="416" t="s">
        <v>303</v>
      </c>
      <c r="C266" s="416"/>
      <c r="D266" s="416"/>
      <c r="E266" s="416"/>
      <c r="F266" s="416"/>
      <c r="G266" s="416"/>
      <c r="H266" s="416"/>
      <c r="I266" s="182" t="s">
        <v>86</v>
      </c>
      <c r="J266" s="182">
        <v>0</v>
      </c>
      <c r="K266" s="182">
        <v>0</v>
      </c>
      <c r="L266" s="182">
        <f t="shared" si="8"/>
        <v>0</v>
      </c>
      <c r="M266" s="183"/>
      <c r="N266" s="184"/>
    </row>
    <row r="267" spans="1:14" s="126" customFormat="1" ht="12" outlineLevel="1">
      <c r="A267" s="182" t="s">
        <v>319</v>
      </c>
      <c r="B267" s="412" t="s">
        <v>320</v>
      </c>
      <c r="C267" s="412"/>
      <c r="D267" s="412"/>
      <c r="E267" s="412"/>
      <c r="F267" s="412"/>
      <c r="G267" s="412"/>
      <c r="H267" s="412"/>
      <c r="I267" s="182" t="s">
        <v>86</v>
      </c>
      <c r="J267" s="182">
        <v>0</v>
      </c>
      <c r="K267" s="182">
        <v>0</v>
      </c>
      <c r="L267" s="182">
        <f t="shared" si="8"/>
        <v>0</v>
      </c>
      <c r="M267" s="183"/>
      <c r="N267" s="184"/>
    </row>
    <row r="268" spans="1:14" s="126" customFormat="1" ht="12" outlineLevel="1">
      <c r="A268" s="182" t="s">
        <v>321</v>
      </c>
      <c r="B268" s="416" t="s">
        <v>303</v>
      </c>
      <c r="C268" s="416"/>
      <c r="D268" s="416"/>
      <c r="E268" s="416"/>
      <c r="F268" s="416"/>
      <c r="G268" s="416"/>
      <c r="H268" s="416"/>
      <c r="I268" s="182" t="s">
        <v>86</v>
      </c>
      <c r="J268" s="182">
        <v>0</v>
      </c>
      <c r="K268" s="182">
        <v>0</v>
      </c>
      <c r="L268" s="182">
        <f t="shared" si="8"/>
        <v>0</v>
      </c>
      <c r="M268" s="183"/>
      <c r="N268" s="184"/>
    </row>
    <row r="269" spans="1:14" s="126" customFormat="1" ht="12" outlineLevel="1">
      <c r="A269" s="182" t="s">
        <v>322</v>
      </c>
      <c r="B269" s="412" t="s">
        <v>323</v>
      </c>
      <c r="C269" s="412"/>
      <c r="D269" s="412"/>
      <c r="E269" s="412"/>
      <c r="F269" s="412"/>
      <c r="G269" s="412"/>
      <c r="H269" s="412"/>
      <c r="I269" s="182" t="s">
        <v>86</v>
      </c>
      <c r="J269" s="182">
        <v>0</v>
      </c>
      <c r="K269" s="182">
        <v>0</v>
      </c>
      <c r="L269" s="182">
        <f t="shared" si="8"/>
        <v>0</v>
      </c>
      <c r="M269" s="183"/>
      <c r="N269" s="184"/>
    </row>
    <row r="270" spans="1:14" s="126" customFormat="1" ht="12" outlineLevel="1">
      <c r="A270" s="182" t="s">
        <v>324</v>
      </c>
      <c r="B270" s="416" t="s">
        <v>303</v>
      </c>
      <c r="C270" s="416"/>
      <c r="D270" s="416"/>
      <c r="E270" s="416"/>
      <c r="F270" s="416"/>
      <c r="G270" s="416"/>
      <c r="H270" s="416"/>
      <c r="I270" s="182" t="s">
        <v>86</v>
      </c>
      <c r="J270" s="182">
        <v>0</v>
      </c>
      <c r="K270" s="182">
        <v>0</v>
      </c>
      <c r="L270" s="182">
        <f t="shared" si="8"/>
        <v>0</v>
      </c>
      <c r="M270" s="183"/>
      <c r="N270" s="184"/>
    </row>
    <row r="271" spans="1:14" s="126" customFormat="1" ht="12" outlineLevel="1">
      <c r="A271" s="182" t="s">
        <v>322</v>
      </c>
      <c r="B271" s="412" t="s">
        <v>325</v>
      </c>
      <c r="C271" s="412"/>
      <c r="D271" s="412"/>
      <c r="E271" s="412"/>
      <c r="F271" s="412"/>
      <c r="G271" s="412"/>
      <c r="H271" s="412"/>
      <c r="I271" s="182" t="s">
        <v>86</v>
      </c>
      <c r="J271" s="182">
        <v>0</v>
      </c>
      <c r="K271" s="182">
        <v>0</v>
      </c>
      <c r="L271" s="182">
        <f t="shared" si="8"/>
        <v>0</v>
      </c>
      <c r="M271" s="183"/>
      <c r="N271" s="184"/>
    </row>
    <row r="272" spans="1:14" s="126" customFormat="1" ht="12" outlineLevel="1">
      <c r="A272" s="182" t="s">
        <v>326</v>
      </c>
      <c r="B272" s="416" t="s">
        <v>303</v>
      </c>
      <c r="C272" s="416"/>
      <c r="D272" s="416"/>
      <c r="E272" s="416"/>
      <c r="F272" s="416"/>
      <c r="G272" s="416"/>
      <c r="H272" s="416"/>
      <c r="I272" s="182" t="s">
        <v>86</v>
      </c>
      <c r="J272" s="182">
        <v>0</v>
      </c>
      <c r="K272" s="182">
        <v>0</v>
      </c>
      <c r="L272" s="182">
        <f t="shared" si="8"/>
        <v>0</v>
      </c>
      <c r="M272" s="183"/>
      <c r="N272" s="184"/>
    </row>
    <row r="273" spans="1:14" s="126" customFormat="1" ht="24" customHeight="1" outlineLevel="1">
      <c r="A273" s="182" t="s">
        <v>327</v>
      </c>
      <c r="B273" s="414" t="s">
        <v>328</v>
      </c>
      <c r="C273" s="414"/>
      <c r="D273" s="414"/>
      <c r="E273" s="414"/>
      <c r="F273" s="414"/>
      <c r="G273" s="414"/>
      <c r="H273" s="414"/>
      <c r="I273" s="182" t="s">
        <v>86</v>
      </c>
      <c r="J273" s="182">
        <v>0</v>
      </c>
      <c r="K273" s="182">
        <v>0</v>
      </c>
      <c r="L273" s="182">
        <f t="shared" si="8"/>
        <v>0</v>
      </c>
      <c r="M273" s="183"/>
      <c r="N273" s="184"/>
    </row>
    <row r="274" spans="1:14" s="126" customFormat="1" ht="12" outlineLevel="1">
      <c r="A274" s="182" t="s">
        <v>329</v>
      </c>
      <c r="B274" s="416" t="s">
        <v>303</v>
      </c>
      <c r="C274" s="416"/>
      <c r="D274" s="416"/>
      <c r="E274" s="416"/>
      <c r="F274" s="416"/>
      <c r="G274" s="416"/>
      <c r="H274" s="416"/>
      <c r="I274" s="182" t="s">
        <v>86</v>
      </c>
      <c r="J274" s="182">
        <v>0</v>
      </c>
      <c r="K274" s="182">
        <v>0</v>
      </c>
      <c r="L274" s="182">
        <f t="shared" si="8"/>
        <v>0</v>
      </c>
      <c r="M274" s="183"/>
      <c r="N274" s="184"/>
    </row>
    <row r="275" spans="1:14" s="126" customFormat="1" ht="12" outlineLevel="1">
      <c r="A275" s="182" t="s">
        <v>330</v>
      </c>
      <c r="B275" s="416" t="s">
        <v>110</v>
      </c>
      <c r="C275" s="416"/>
      <c r="D275" s="416"/>
      <c r="E275" s="416"/>
      <c r="F275" s="416"/>
      <c r="G275" s="416"/>
      <c r="H275" s="416"/>
      <c r="I275" s="182" t="s">
        <v>86</v>
      </c>
      <c r="J275" s="182">
        <v>0</v>
      </c>
      <c r="K275" s="182">
        <v>0</v>
      </c>
      <c r="L275" s="182">
        <f t="shared" si="8"/>
        <v>0</v>
      </c>
      <c r="M275" s="183"/>
      <c r="N275" s="184"/>
    </row>
    <row r="276" spans="1:14" s="126" customFormat="1" ht="12" outlineLevel="1">
      <c r="A276" s="182" t="s">
        <v>331</v>
      </c>
      <c r="B276" s="415" t="s">
        <v>303</v>
      </c>
      <c r="C276" s="415"/>
      <c r="D276" s="415"/>
      <c r="E276" s="415"/>
      <c r="F276" s="415"/>
      <c r="G276" s="415"/>
      <c r="H276" s="415"/>
      <c r="I276" s="182" t="s">
        <v>86</v>
      </c>
      <c r="J276" s="182">
        <v>0</v>
      </c>
      <c r="K276" s="182">
        <v>0</v>
      </c>
      <c r="L276" s="182">
        <f t="shared" si="8"/>
        <v>0</v>
      </c>
      <c r="M276" s="183"/>
      <c r="N276" s="184"/>
    </row>
    <row r="277" spans="1:14" s="126" customFormat="1" ht="12" outlineLevel="1">
      <c r="A277" s="182" t="s">
        <v>332</v>
      </c>
      <c r="B277" s="416" t="s">
        <v>112</v>
      </c>
      <c r="C277" s="416"/>
      <c r="D277" s="416"/>
      <c r="E277" s="416"/>
      <c r="F277" s="416"/>
      <c r="G277" s="416"/>
      <c r="H277" s="416"/>
      <c r="I277" s="182" t="s">
        <v>86</v>
      </c>
      <c r="J277" s="182">
        <v>0</v>
      </c>
      <c r="K277" s="182">
        <v>0</v>
      </c>
      <c r="L277" s="182">
        <f t="shared" si="8"/>
        <v>0</v>
      </c>
      <c r="M277" s="183"/>
      <c r="N277" s="184"/>
    </row>
    <row r="278" spans="1:14" s="126" customFormat="1" ht="12" outlineLevel="1">
      <c r="A278" s="182" t="s">
        <v>333</v>
      </c>
      <c r="B278" s="415" t="s">
        <v>303</v>
      </c>
      <c r="C278" s="415"/>
      <c r="D278" s="415"/>
      <c r="E278" s="415"/>
      <c r="F278" s="415"/>
      <c r="G278" s="415"/>
      <c r="H278" s="415"/>
      <c r="I278" s="182" t="s">
        <v>86</v>
      </c>
      <c r="J278" s="182">
        <v>0</v>
      </c>
      <c r="K278" s="182">
        <v>0</v>
      </c>
      <c r="L278" s="182">
        <f t="shared" si="8"/>
        <v>0</v>
      </c>
      <c r="M278" s="183"/>
      <c r="N278" s="184"/>
    </row>
    <row r="279" spans="1:14" s="126" customFormat="1" ht="12" outlineLevel="1">
      <c r="A279" s="182" t="s">
        <v>334</v>
      </c>
      <c r="B279" s="412" t="s">
        <v>335</v>
      </c>
      <c r="C279" s="412"/>
      <c r="D279" s="412"/>
      <c r="E279" s="412"/>
      <c r="F279" s="412"/>
      <c r="G279" s="412"/>
      <c r="H279" s="412"/>
      <c r="I279" s="182" t="s">
        <v>86</v>
      </c>
      <c r="J279" s="182">
        <v>0</v>
      </c>
      <c r="K279" s="182">
        <v>0</v>
      </c>
      <c r="L279" s="182">
        <f t="shared" si="8"/>
        <v>0</v>
      </c>
      <c r="M279" s="183"/>
      <c r="N279" s="184"/>
    </row>
    <row r="280" spans="1:14" s="126" customFormat="1" ht="12" outlineLevel="1">
      <c r="A280" s="182" t="s">
        <v>336</v>
      </c>
      <c r="B280" s="416" t="s">
        <v>303</v>
      </c>
      <c r="C280" s="416"/>
      <c r="D280" s="416"/>
      <c r="E280" s="416"/>
      <c r="F280" s="416"/>
      <c r="G280" s="416"/>
      <c r="H280" s="416"/>
      <c r="I280" s="182" t="s">
        <v>86</v>
      </c>
      <c r="J280" s="182">
        <v>0</v>
      </c>
      <c r="K280" s="182">
        <v>0</v>
      </c>
      <c r="L280" s="182">
        <f t="shared" si="8"/>
        <v>0</v>
      </c>
      <c r="M280" s="183"/>
      <c r="N280" s="184"/>
    </row>
    <row r="281" spans="1:14" s="193" customFormat="1" ht="12" outlineLevel="1">
      <c r="A281" s="178" t="s">
        <v>337</v>
      </c>
      <c r="B281" s="417" t="s">
        <v>338</v>
      </c>
      <c r="C281" s="417"/>
      <c r="D281" s="417"/>
      <c r="E281" s="417"/>
      <c r="F281" s="417"/>
      <c r="G281" s="417"/>
      <c r="H281" s="417"/>
      <c r="I281" s="178" t="s">
        <v>86</v>
      </c>
      <c r="J281" s="178">
        <v>0</v>
      </c>
      <c r="K281" s="178">
        <f>K282+K284+K289+K291+K293+K295+K297+K299+K301</f>
        <v>0</v>
      </c>
      <c r="L281" s="178">
        <f>L292</f>
        <v>0</v>
      </c>
      <c r="M281" s="204"/>
      <c r="N281" s="180"/>
    </row>
    <row r="282" spans="1:14" s="126" customFormat="1" ht="12" outlineLevel="1">
      <c r="A282" s="205" t="s">
        <v>339</v>
      </c>
      <c r="B282" s="424" t="s">
        <v>340</v>
      </c>
      <c r="C282" s="424"/>
      <c r="D282" s="424"/>
      <c r="E282" s="424"/>
      <c r="F282" s="424"/>
      <c r="G282" s="424"/>
      <c r="H282" s="424"/>
      <c r="I282" s="205" t="s">
        <v>86</v>
      </c>
      <c r="J282" s="205">
        <v>0</v>
      </c>
      <c r="K282" s="205">
        <v>0</v>
      </c>
      <c r="L282" s="205">
        <f t="shared" ref="L282:L315" si="9">K282-J282</f>
        <v>0</v>
      </c>
      <c r="M282" s="206"/>
      <c r="N282" s="207"/>
    </row>
    <row r="283" spans="1:14" s="126" customFormat="1" ht="12" outlineLevel="1">
      <c r="A283" s="182" t="s">
        <v>341</v>
      </c>
      <c r="B283" s="416" t="s">
        <v>303</v>
      </c>
      <c r="C283" s="416"/>
      <c r="D283" s="416"/>
      <c r="E283" s="416"/>
      <c r="F283" s="416"/>
      <c r="G283" s="416"/>
      <c r="H283" s="416"/>
      <c r="I283" s="182" t="s">
        <v>86</v>
      </c>
      <c r="J283" s="182">
        <v>0</v>
      </c>
      <c r="K283" s="182">
        <v>0</v>
      </c>
      <c r="L283" s="182">
        <f t="shared" si="9"/>
        <v>0</v>
      </c>
      <c r="M283" s="183"/>
      <c r="N283" s="184"/>
    </row>
    <row r="284" spans="1:14" s="126" customFormat="1" ht="12" outlineLevel="1">
      <c r="A284" s="182" t="s">
        <v>342</v>
      </c>
      <c r="B284" s="412" t="s">
        <v>343</v>
      </c>
      <c r="C284" s="412"/>
      <c r="D284" s="412"/>
      <c r="E284" s="412"/>
      <c r="F284" s="412"/>
      <c r="G284" s="412"/>
      <c r="H284" s="412"/>
      <c r="I284" s="182" t="s">
        <v>86</v>
      </c>
      <c r="J284" s="182">
        <v>0</v>
      </c>
      <c r="K284" s="182">
        <f>K285+K287</f>
        <v>0</v>
      </c>
      <c r="L284" s="182">
        <f t="shared" si="9"/>
        <v>0</v>
      </c>
      <c r="M284" s="183"/>
      <c r="N284" s="184"/>
    </row>
    <row r="285" spans="1:14" s="126" customFormat="1" ht="12" outlineLevel="1">
      <c r="A285" s="182" t="s">
        <v>344</v>
      </c>
      <c r="B285" s="416" t="s">
        <v>345</v>
      </c>
      <c r="C285" s="416"/>
      <c r="D285" s="416"/>
      <c r="E285" s="416"/>
      <c r="F285" s="416"/>
      <c r="G285" s="416"/>
      <c r="H285" s="416"/>
      <c r="I285" s="182" t="s">
        <v>86</v>
      </c>
      <c r="J285" s="182">
        <v>0</v>
      </c>
      <c r="K285" s="182">
        <v>0</v>
      </c>
      <c r="L285" s="182">
        <f t="shared" si="9"/>
        <v>0</v>
      </c>
      <c r="M285" s="183"/>
      <c r="N285" s="184"/>
    </row>
    <row r="286" spans="1:14" s="126" customFormat="1" ht="12" outlineLevel="1">
      <c r="A286" s="182" t="s">
        <v>346</v>
      </c>
      <c r="B286" s="415" t="s">
        <v>303</v>
      </c>
      <c r="C286" s="415"/>
      <c r="D286" s="415"/>
      <c r="E286" s="415"/>
      <c r="F286" s="415"/>
      <c r="G286" s="415"/>
      <c r="H286" s="415"/>
      <c r="I286" s="182" t="s">
        <v>86</v>
      </c>
      <c r="J286" s="182">
        <v>0</v>
      </c>
      <c r="K286" s="182">
        <v>0</v>
      </c>
      <c r="L286" s="182">
        <f t="shared" si="9"/>
        <v>0</v>
      </c>
      <c r="M286" s="183"/>
      <c r="N286" s="184"/>
    </row>
    <row r="287" spans="1:14" s="126" customFormat="1" ht="12" outlineLevel="1">
      <c r="A287" s="182" t="s">
        <v>347</v>
      </c>
      <c r="B287" s="416" t="s">
        <v>348</v>
      </c>
      <c r="C287" s="416"/>
      <c r="D287" s="416"/>
      <c r="E287" s="416"/>
      <c r="F287" s="416"/>
      <c r="G287" s="416"/>
      <c r="H287" s="416"/>
      <c r="I287" s="182" t="s">
        <v>86</v>
      </c>
      <c r="J287" s="182">
        <v>0</v>
      </c>
      <c r="K287" s="182">
        <v>0</v>
      </c>
      <c r="L287" s="182">
        <f t="shared" si="9"/>
        <v>0</v>
      </c>
      <c r="M287" s="183"/>
      <c r="N287" s="184"/>
    </row>
    <row r="288" spans="1:14" s="126" customFormat="1" ht="12" outlineLevel="1">
      <c r="A288" s="182" t="s">
        <v>349</v>
      </c>
      <c r="B288" s="415" t="s">
        <v>303</v>
      </c>
      <c r="C288" s="415"/>
      <c r="D288" s="415"/>
      <c r="E288" s="415"/>
      <c r="F288" s="415"/>
      <c r="G288" s="415"/>
      <c r="H288" s="415"/>
      <c r="I288" s="182" t="s">
        <v>86</v>
      </c>
      <c r="J288" s="182">
        <v>0</v>
      </c>
      <c r="K288" s="182">
        <v>0</v>
      </c>
      <c r="L288" s="182">
        <f t="shared" si="9"/>
        <v>0</v>
      </c>
      <c r="M288" s="183"/>
      <c r="N288" s="184"/>
    </row>
    <row r="289" spans="1:14" s="126" customFormat="1" ht="24" customHeight="1" outlineLevel="1">
      <c r="A289" s="182" t="s">
        <v>350</v>
      </c>
      <c r="B289" s="414" t="s">
        <v>351</v>
      </c>
      <c r="C289" s="414"/>
      <c r="D289" s="414"/>
      <c r="E289" s="414"/>
      <c r="F289" s="414"/>
      <c r="G289" s="414"/>
      <c r="H289" s="414"/>
      <c r="I289" s="182" t="s">
        <v>86</v>
      </c>
      <c r="J289" s="182">
        <v>0</v>
      </c>
      <c r="K289" s="182">
        <v>0</v>
      </c>
      <c r="L289" s="182">
        <f t="shared" si="9"/>
        <v>0</v>
      </c>
      <c r="M289" s="183"/>
      <c r="N289" s="184"/>
    </row>
    <row r="290" spans="1:14" s="126" customFormat="1" ht="12" outlineLevel="1">
      <c r="A290" s="182" t="s">
        <v>352</v>
      </c>
      <c r="B290" s="416" t="s">
        <v>303</v>
      </c>
      <c r="C290" s="416"/>
      <c r="D290" s="416"/>
      <c r="E290" s="416"/>
      <c r="F290" s="416"/>
      <c r="G290" s="416"/>
      <c r="H290" s="416"/>
      <c r="I290" s="182" t="s">
        <v>86</v>
      </c>
      <c r="J290" s="182">
        <v>0</v>
      </c>
      <c r="K290" s="182">
        <v>0</v>
      </c>
      <c r="L290" s="182">
        <f t="shared" si="9"/>
        <v>0</v>
      </c>
      <c r="M290" s="183"/>
      <c r="N290" s="184"/>
    </row>
    <row r="291" spans="1:14" s="126" customFormat="1" ht="12" outlineLevel="1">
      <c r="A291" s="182" t="s">
        <v>353</v>
      </c>
      <c r="B291" s="412" t="s">
        <v>354</v>
      </c>
      <c r="C291" s="412"/>
      <c r="D291" s="412"/>
      <c r="E291" s="412"/>
      <c r="F291" s="412"/>
      <c r="G291" s="412"/>
      <c r="H291" s="412"/>
      <c r="I291" s="182" t="s">
        <v>86</v>
      </c>
      <c r="J291" s="182">
        <v>0</v>
      </c>
      <c r="K291" s="182">
        <v>0</v>
      </c>
      <c r="L291" s="182">
        <f t="shared" si="9"/>
        <v>0</v>
      </c>
      <c r="M291" s="183"/>
      <c r="N291" s="184"/>
    </row>
    <row r="292" spans="1:14" s="126" customFormat="1" ht="12" outlineLevel="1">
      <c r="A292" s="182" t="s">
        <v>355</v>
      </c>
      <c r="B292" s="416" t="s">
        <v>303</v>
      </c>
      <c r="C292" s="416"/>
      <c r="D292" s="416"/>
      <c r="E292" s="416"/>
      <c r="F292" s="416"/>
      <c r="G292" s="416"/>
      <c r="H292" s="416"/>
      <c r="I292" s="182" t="s">
        <v>86</v>
      </c>
      <c r="J292" s="182">
        <v>0</v>
      </c>
      <c r="K292" s="182">
        <v>0</v>
      </c>
      <c r="L292" s="182">
        <f t="shared" si="9"/>
        <v>0</v>
      </c>
      <c r="M292" s="183"/>
      <c r="N292" s="184"/>
    </row>
    <row r="293" spans="1:14" s="126" customFormat="1" ht="12" outlineLevel="1">
      <c r="A293" s="182" t="s">
        <v>356</v>
      </c>
      <c r="B293" s="412" t="s">
        <v>357</v>
      </c>
      <c r="C293" s="412"/>
      <c r="D293" s="412"/>
      <c r="E293" s="412"/>
      <c r="F293" s="412"/>
      <c r="G293" s="412"/>
      <c r="H293" s="412"/>
      <c r="I293" s="182" t="s">
        <v>86</v>
      </c>
      <c r="J293" s="182">
        <v>0</v>
      </c>
      <c r="K293" s="182">
        <v>0</v>
      </c>
      <c r="L293" s="182">
        <f t="shared" si="9"/>
        <v>0</v>
      </c>
      <c r="M293" s="183"/>
      <c r="N293" s="184"/>
    </row>
    <row r="294" spans="1:14" s="126" customFormat="1" ht="12" outlineLevel="1">
      <c r="A294" s="182" t="s">
        <v>358</v>
      </c>
      <c r="B294" s="416" t="s">
        <v>303</v>
      </c>
      <c r="C294" s="416"/>
      <c r="D294" s="416"/>
      <c r="E294" s="416"/>
      <c r="F294" s="416"/>
      <c r="G294" s="416"/>
      <c r="H294" s="416"/>
      <c r="I294" s="182" t="s">
        <v>86</v>
      </c>
      <c r="J294" s="182">
        <v>0</v>
      </c>
      <c r="K294" s="182">
        <v>0</v>
      </c>
      <c r="L294" s="182">
        <f t="shared" si="9"/>
        <v>0</v>
      </c>
      <c r="M294" s="183"/>
      <c r="N294" s="184"/>
    </row>
    <row r="295" spans="1:14" s="126" customFormat="1" ht="12" outlineLevel="1">
      <c r="A295" s="182" t="s">
        <v>359</v>
      </c>
      <c r="B295" s="412" t="s">
        <v>360</v>
      </c>
      <c r="C295" s="412"/>
      <c r="D295" s="412"/>
      <c r="E295" s="412"/>
      <c r="F295" s="412"/>
      <c r="G295" s="412"/>
      <c r="H295" s="412"/>
      <c r="I295" s="182" t="s">
        <v>86</v>
      </c>
      <c r="J295" s="182">
        <v>0</v>
      </c>
      <c r="K295" s="182">
        <v>0</v>
      </c>
      <c r="L295" s="182">
        <f t="shared" si="9"/>
        <v>0</v>
      </c>
      <c r="M295" s="183"/>
      <c r="N295" s="184"/>
    </row>
    <row r="296" spans="1:14" s="126" customFormat="1" ht="12" outlineLevel="1">
      <c r="A296" s="182" t="s">
        <v>361</v>
      </c>
      <c r="B296" s="416" t="s">
        <v>303</v>
      </c>
      <c r="C296" s="416"/>
      <c r="D296" s="416"/>
      <c r="E296" s="416"/>
      <c r="F296" s="416"/>
      <c r="G296" s="416"/>
      <c r="H296" s="416"/>
      <c r="I296" s="182" t="s">
        <v>86</v>
      </c>
      <c r="J296" s="182">
        <v>0</v>
      </c>
      <c r="K296" s="182">
        <v>0</v>
      </c>
      <c r="L296" s="182">
        <f t="shared" si="9"/>
        <v>0</v>
      </c>
      <c r="M296" s="183"/>
      <c r="N296" s="184"/>
    </row>
    <row r="297" spans="1:14" s="126" customFormat="1" ht="12" outlineLevel="1">
      <c r="A297" s="182" t="s">
        <v>362</v>
      </c>
      <c r="B297" s="412" t="s">
        <v>363</v>
      </c>
      <c r="C297" s="412"/>
      <c r="D297" s="412"/>
      <c r="E297" s="412"/>
      <c r="F297" s="412"/>
      <c r="G297" s="412"/>
      <c r="H297" s="412"/>
      <c r="I297" s="182" t="s">
        <v>86</v>
      </c>
      <c r="J297" s="182">
        <v>0</v>
      </c>
      <c r="K297" s="182">
        <v>0</v>
      </c>
      <c r="L297" s="182">
        <f t="shared" si="9"/>
        <v>0</v>
      </c>
      <c r="M297" s="183"/>
      <c r="N297" s="184"/>
    </row>
    <row r="298" spans="1:14" s="126" customFormat="1" ht="12" outlineLevel="1">
      <c r="A298" s="182" t="s">
        <v>364</v>
      </c>
      <c r="B298" s="416" t="s">
        <v>303</v>
      </c>
      <c r="C298" s="416"/>
      <c r="D298" s="416"/>
      <c r="E298" s="416"/>
      <c r="F298" s="416"/>
      <c r="G298" s="416"/>
      <c r="H298" s="416"/>
      <c r="I298" s="182" t="s">
        <v>86</v>
      </c>
      <c r="J298" s="182">
        <v>0</v>
      </c>
      <c r="K298" s="182">
        <v>0</v>
      </c>
      <c r="L298" s="182">
        <f t="shared" si="9"/>
        <v>0</v>
      </c>
      <c r="M298" s="183"/>
      <c r="N298" s="184"/>
    </row>
    <row r="299" spans="1:14" s="126" customFormat="1" ht="24" customHeight="1" outlineLevel="1">
      <c r="A299" s="182" t="s">
        <v>365</v>
      </c>
      <c r="B299" s="414" t="s">
        <v>366</v>
      </c>
      <c r="C299" s="414"/>
      <c r="D299" s="414"/>
      <c r="E299" s="414"/>
      <c r="F299" s="414"/>
      <c r="G299" s="414"/>
      <c r="H299" s="414"/>
      <c r="I299" s="182" t="s">
        <v>86</v>
      </c>
      <c r="J299" s="182">
        <v>0</v>
      </c>
      <c r="K299" s="182">
        <v>0</v>
      </c>
      <c r="L299" s="182">
        <f t="shared" si="9"/>
        <v>0</v>
      </c>
      <c r="M299" s="183"/>
      <c r="N299" s="184"/>
    </row>
    <row r="300" spans="1:14" s="126" customFormat="1" ht="12" outlineLevel="1">
      <c r="A300" s="182" t="s">
        <v>367</v>
      </c>
      <c r="B300" s="416" t="s">
        <v>303</v>
      </c>
      <c r="C300" s="416"/>
      <c r="D300" s="416"/>
      <c r="E300" s="416"/>
      <c r="F300" s="416"/>
      <c r="G300" s="416"/>
      <c r="H300" s="416"/>
      <c r="I300" s="182" t="s">
        <v>86</v>
      </c>
      <c r="J300" s="182">
        <v>0</v>
      </c>
      <c r="K300" s="182">
        <v>0</v>
      </c>
      <c r="L300" s="182">
        <f t="shared" si="9"/>
        <v>0</v>
      </c>
      <c r="M300" s="183"/>
      <c r="N300" s="184"/>
    </row>
    <row r="301" spans="1:14" s="126" customFormat="1" ht="12" outlineLevel="1">
      <c r="A301" s="182" t="s">
        <v>368</v>
      </c>
      <c r="B301" s="412" t="s">
        <v>369</v>
      </c>
      <c r="C301" s="412"/>
      <c r="D301" s="412"/>
      <c r="E301" s="412"/>
      <c r="F301" s="412"/>
      <c r="G301" s="412"/>
      <c r="H301" s="412"/>
      <c r="I301" s="182" t="s">
        <v>86</v>
      </c>
      <c r="J301" s="182">
        <v>0</v>
      </c>
      <c r="K301" s="182">
        <v>0</v>
      </c>
      <c r="L301" s="182">
        <f t="shared" si="9"/>
        <v>0</v>
      </c>
      <c r="M301" s="183"/>
      <c r="N301" s="184"/>
    </row>
    <row r="302" spans="1:14" s="126" customFormat="1" ht="12" outlineLevel="1">
      <c r="A302" s="182" t="s">
        <v>370</v>
      </c>
      <c r="B302" s="416" t="s">
        <v>303</v>
      </c>
      <c r="C302" s="416"/>
      <c r="D302" s="416"/>
      <c r="E302" s="416"/>
      <c r="F302" s="416"/>
      <c r="G302" s="416"/>
      <c r="H302" s="416"/>
      <c r="I302" s="182" t="s">
        <v>86</v>
      </c>
      <c r="J302" s="182">
        <v>0</v>
      </c>
      <c r="K302" s="182">
        <v>0</v>
      </c>
      <c r="L302" s="182">
        <f t="shared" si="9"/>
        <v>0</v>
      </c>
      <c r="M302" s="183"/>
      <c r="N302" s="184"/>
    </row>
    <row r="303" spans="1:14" s="193" customFormat="1" ht="24" customHeight="1" outlineLevel="1">
      <c r="A303" s="178" t="s">
        <v>371</v>
      </c>
      <c r="B303" s="425" t="s">
        <v>372</v>
      </c>
      <c r="C303" s="425"/>
      <c r="D303" s="425"/>
      <c r="E303" s="425"/>
      <c r="F303" s="425"/>
      <c r="G303" s="425"/>
      <c r="H303" s="425"/>
      <c r="I303" s="178" t="s">
        <v>8</v>
      </c>
      <c r="J303" s="178">
        <f>J309</f>
        <v>0</v>
      </c>
      <c r="K303" s="178">
        <f>K309</f>
        <v>0</v>
      </c>
      <c r="L303" s="178">
        <f t="shared" si="9"/>
        <v>0</v>
      </c>
      <c r="M303" s="179"/>
      <c r="N303" s="180"/>
    </row>
    <row r="304" spans="1:14" s="126" customFormat="1" ht="12" outlineLevel="1">
      <c r="A304" s="182" t="s">
        <v>373</v>
      </c>
      <c r="B304" s="412" t="s">
        <v>374</v>
      </c>
      <c r="C304" s="412"/>
      <c r="D304" s="412"/>
      <c r="E304" s="412"/>
      <c r="F304" s="412"/>
      <c r="G304" s="412"/>
      <c r="H304" s="412"/>
      <c r="I304" s="182" t="s">
        <v>8</v>
      </c>
      <c r="J304" s="182">
        <v>0</v>
      </c>
      <c r="K304" s="182">
        <v>0</v>
      </c>
      <c r="L304" s="182">
        <f t="shared" si="9"/>
        <v>0</v>
      </c>
      <c r="M304" s="183"/>
      <c r="N304" s="184"/>
    </row>
    <row r="305" spans="1:14" s="126" customFormat="1" ht="24" customHeight="1" outlineLevel="1">
      <c r="A305" s="182" t="s">
        <v>375</v>
      </c>
      <c r="B305" s="414" t="s">
        <v>376</v>
      </c>
      <c r="C305" s="414"/>
      <c r="D305" s="414"/>
      <c r="E305" s="414"/>
      <c r="F305" s="414"/>
      <c r="G305" s="414"/>
      <c r="H305" s="414"/>
      <c r="I305" s="182" t="s">
        <v>8</v>
      </c>
      <c r="J305" s="182">
        <v>0</v>
      </c>
      <c r="K305" s="182">
        <v>0</v>
      </c>
      <c r="L305" s="182">
        <f t="shared" si="9"/>
        <v>0</v>
      </c>
      <c r="M305" s="183"/>
      <c r="N305" s="184"/>
    </row>
    <row r="306" spans="1:14" s="126" customFormat="1" ht="24" customHeight="1" outlineLevel="1">
      <c r="A306" s="182" t="s">
        <v>377</v>
      </c>
      <c r="B306" s="414" t="s">
        <v>378</v>
      </c>
      <c r="C306" s="414"/>
      <c r="D306" s="414"/>
      <c r="E306" s="414"/>
      <c r="F306" s="414"/>
      <c r="G306" s="414"/>
      <c r="H306" s="414"/>
      <c r="I306" s="182" t="s">
        <v>8</v>
      </c>
      <c r="J306" s="182">
        <v>0</v>
      </c>
      <c r="K306" s="182">
        <v>0</v>
      </c>
      <c r="L306" s="182">
        <f t="shared" si="9"/>
        <v>0</v>
      </c>
      <c r="M306" s="183"/>
      <c r="N306" s="184"/>
    </row>
    <row r="307" spans="1:14" s="126" customFormat="1" ht="24" customHeight="1" outlineLevel="1">
      <c r="A307" s="182" t="s">
        <v>379</v>
      </c>
      <c r="B307" s="414" t="s">
        <v>380</v>
      </c>
      <c r="C307" s="414"/>
      <c r="D307" s="414"/>
      <c r="E307" s="414"/>
      <c r="F307" s="414"/>
      <c r="G307" s="414"/>
      <c r="H307" s="414"/>
      <c r="I307" s="182" t="s">
        <v>8</v>
      </c>
      <c r="J307" s="182">
        <v>0</v>
      </c>
      <c r="K307" s="182">
        <v>0</v>
      </c>
      <c r="L307" s="182">
        <f t="shared" si="9"/>
        <v>0</v>
      </c>
      <c r="M307" s="183"/>
      <c r="N307" s="184"/>
    </row>
    <row r="308" spans="1:14" s="126" customFormat="1" ht="12" outlineLevel="1">
      <c r="A308" s="182" t="s">
        <v>381</v>
      </c>
      <c r="B308" s="412" t="s">
        <v>382</v>
      </c>
      <c r="C308" s="412"/>
      <c r="D308" s="412"/>
      <c r="E308" s="412"/>
      <c r="F308" s="412"/>
      <c r="G308" s="412"/>
      <c r="H308" s="412"/>
      <c r="I308" s="182" t="s">
        <v>8</v>
      </c>
      <c r="J308" s="182"/>
      <c r="K308" s="208"/>
      <c r="L308" s="182"/>
      <c r="M308" s="183"/>
      <c r="N308" s="184"/>
    </row>
    <row r="309" spans="1:14" s="126" customFormat="1" ht="12" outlineLevel="1">
      <c r="A309" s="182" t="s">
        <v>383</v>
      </c>
      <c r="B309" s="412" t="s">
        <v>384</v>
      </c>
      <c r="C309" s="412"/>
      <c r="D309" s="412"/>
      <c r="E309" s="412"/>
      <c r="F309" s="412"/>
      <c r="G309" s="412"/>
      <c r="H309" s="412"/>
      <c r="I309" s="182" t="s">
        <v>8</v>
      </c>
      <c r="J309" s="208"/>
      <c r="K309" s="208"/>
      <c r="L309" s="182"/>
      <c r="M309" s="183"/>
      <c r="N309" s="184"/>
    </row>
    <row r="310" spans="1:14" s="126" customFormat="1" ht="12" outlineLevel="1">
      <c r="A310" s="182" t="s">
        <v>385</v>
      </c>
      <c r="B310" s="412" t="s">
        <v>386</v>
      </c>
      <c r="C310" s="412"/>
      <c r="D310" s="412"/>
      <c r="E310" s="412"/>
      <c r="F310" s="412"/>
      <c r="G310" s="412"/>
      <c r="H310" s="412"/>
      <c r="I310" s="182" t="s">
        <v>8</v>
      </c>
      <c r="J310" s="182"/>
      <c r="K310" s="208"/>
      <c r="L310" s="182"/>
      <c r="M310" s="183"/>
      <c r="N310" s="184"/>
    </row>
    <row r="311" spans="1:14" s="126" customFormat="1" ht="12" outlineLevel="1">
      <c r="A311" s="182" t="s">
        <v>387</v>
      </c>
      <c r="B311" s="412" t="s">
        <v>388</v>
      </c>
      <c r="C311" s="412"/>
      <c r="D311" s="412"/>
      <c r="E311" s="412"/>
      <c r="F311" s="412"/>
      <c r="G311" s="412"/>
      <c r="H311" s="412"/>
      <c r="I311" s="182" t="s">
        <v>8</v>
      </c>
      <c r="J311" s="182"/>
      <c r="K311" s="182"/>
      <c r="L311" s="182"/>
      <c r="M311" s="183"/>
      <c r="N311" s="184"/>
    </row>
    <row r="312" spans="1:14" s="126" customFormat="1" ht="12" outlineLevel="1">
      <c r="A312" s="182" t="s">
        <v>389</v>
      </c>
      <c r="B312" s="412" t="s">
        <v>390</v>
      </c>
      <c r="C312" s="412"/>
      <c r="D312" s="412"/>
      <c r="E312" s="412"/>
      <c r="F312" s="412"/>
      <c r="G312" s="412"/>
      <c r="H312" s="412"/>
      <c r="I312" s="182" t="s">
        <v>8</v>
      </c>
      <c r="J312" s="182"/>
      <c r="K312" s="208"/>
      <c r="L312" s="182"/>
      <c r="M312" s="183"/>
      <c r="N312" s="184"/>
    </row>
    <row r="313" spans="1:14" s="126" customFormat="1" ht="24" customHeight="1" outlineLevel="1">
      <c r="A313" s="182" t="s">
        <v>391</v>
      </c>
      <c r="B313" s="414" t="s">
        <v>392</v>
      </c>
      <c r="C313" s="414"/>
      <c r="D313" s="414"/>
      <c r="E313" s="414"/>
      <c r="F313" s="414"/>
      <c r="G313" s="414"/>
      <c r="H313" s="414"/>
      <c r="I313" s="182" t="s">
        <v>8</v>
      </c>
      <c r="J313" s="182">
        <v>0</v>
      </c>
      <c r="K313" s="182">
        <v>0</v>
      </c>
      <c r="L313" s="182">
        <f t="shared" si="9"/>
        <v>0</v>
      </c>
      <c r="M313" s="183"/>
      <c r="N313" s="184"/>
    </row>
    <row r="314" spans="1:14" s="126" customFormat="1" ht="12" outlineLevel="1">
      <c r="A314" s="182" t="s">
        <v>393</v>
      </c>
      <c r="B314" s="416" t="s">
        <v>110</v>
      </c>
      <c r="C314" s="416"/>
      <c r="D314" s="416"/>
      <c r="E314" s="416"/>
      <c r="F314" s="416"/>
      <c r="G314" s="416"/>
      <c r="H314" s="416"/>
      <c r="I314" s="182" t="s">
        <v>8</v>
      </c>
      <c r="J314" s="182">
        <v>0</v>
      </c>
      <c r="K314" s="182">
        <v>0</v>
      </c>
      <c r="L314" s="182">
        <f t="shared" si="9"/>
        <v>0</v>
      </c>
      <c r="M314" s="183"/>
      <c r="N314" s="184"/>
    </row>
    <row r="315" spans="1:14" s="126" customFormat="1" ht="12" outlineLevel="1">
      <c r="A315" s="182" t="s">
        <v>394</v>
      </c>
      <c r="B315" s="416" t="s">
        <v>112</v>
      </c>
      <c r="C315" s="416"/>
      <c r="D315" s="416"/>
      <c r="E315" s="416"/>
      <c r="F315" s="416"/>
      <c r="G315" s="416"/>
      <c r="H315" s="416"/>
      <c r="I315" s="182" t="s">
        <v>8</v>
      </c>
      <c r="J315" s="182">
        <v>0</v>
      </c>
      <c r="K315" s="182">
        <v>0</v>
      </c>
      <c r="L315" s="182">
        <f t="shared" si="9"/>
        <v>0</v>
      </c>
      <c r="M315" s="183"/>
      <c r="N315" s="184"/>
    </row>
    <row r="316" spans="1:14">
      <c r="A316" s="419" t="s">
        <v>395</v>
      </c>
      <c r="B316" s="419"/>
      <c r="C316" s="419"/>
      <c r="D316" s="419"/>
      <c r="E316" s="419"/>
      <c r="F316" s="419"/>
      <c r="G316" s="419"/>
      <c r="H316" s="419"/>
      <c r="I316" s="419"/>
      <c r="J316" s="419"/>
      <c r="K316" s="419"/>
      <c r="L316" s="419"/>
      <c r="M316" s="419"/>
      <c r="N316" s="419"/>
    </row>
    <row r="317" spans="1:14" s="126" customFormat="1" ht="12">
      <c r="A317" s="205" t="s">
        <v>396</v>
      </c>
      <c r="B317" s="426" t="s">
        <v>397</v>
      </c>
      <c r="C317" s="426"/>
      <c r="D317" s="426"/>
      <c r="E317" s="426"/>
      <c r="F317" s="426"/>
      <c r="G317" s="426"/>
      <c r="H317" s="426"/>
      <c r="I317" s="205" t="s">
        <v>297</v>
      </c>
      <c r="J317" s="205" t="s">
        <v>398</v>
      </c>
      <c r="K317" s="205" t="s">
        <v>398</v>
      </c>
      <c r="L317" s="205"/>
      <c r="M317" s="205" t="s">
        <v>398</v>
      </c>
      <c r="N317" s="205" t="s">
        <v>398</v>
      </c>
    </row>
    <row r="318" spans="1:14" s="126" customFormat="1" ht="12">
      <c r="A318" s="182" t="s">
        <v>399</v>
      </c>
      <c r="B318" s="407" t="s">
        <v>400</v>
      </c>
      <c r="C318" s="407"/>
      <c r="D318" s="407"/>
      <c r="E318" s="407"/>
      <c r="F318" s="407"/>
      <c r="G318" s="407"/>
      <c r="H318" s="407"/>
      <c r="I318" s="182" t="s">
        <v>30</v>
      </c>
      <c r="J318" s="182"/>
      <c r="K318" s="182"/>
      <c r="L318" s="182"/>
      <c r="M318" s="182"/>
      <c r="N318" s="184"/>
    </row>
    <row r="319" spans="1:14" s="126" customFormat="1" ht="12">
      <c r="A319" s="182" t="s">
        <v>401</v>
      </c>
      <c r="B319" s="407" t="s">
        <v>402</v>
      </c>
      <c r="C319" s="407"/>
      <c r="D319" s="407"/>
      <c r="E319" s="407"/>
      <c r="F319" s="407"/>
      <c r="G319" s="407"/>
      <c r="H319" s="407"/>
      <c r="I319" s="182" t="s">
        <v>403</v>
      </c>
      <c r="J319" s="182"/>
      <c r="K319" s="182"/>
      <c r="L319" s="182"/>
      <c r="M319" s="182"/>
      <c r="N319" s="184"/>
    </row>
    <row r="320" spans="1:14" s="126" customFormat="1" ht="12">
      <c r="A320" s="182" t="s">
        <v>404</v>
      </c>
      <c r="B320" s="407" t="s">
        <v>405</v>
      </c>
      <c r="C320" s="407"/>
      <c r="D320" s="407"/>
      <c r="E320" s="407"/>
      <c r="F320" s="407"/>
      <c r="G320" s="407"/>
      <c r="H320" s="407"/>
      <c r="I320" s="182" t="s">
        <v>30</v>
      </c>
      <c r="J320" s="182"/>
      <c r="K320" s="182"/>
      <c r="L320" s="182"/>
      <c r="M320" s="182"/>
      <c r="N320" s="184"/>
    </row>
    <row r="321" spans="1:14" s="126" customFormat="1" ht="12">
      <c r="A321" s="182" t="s">
        <v>406</v>
      </c>
      <c r="B321" s="407" t="s">
        <v>407</v>
      </c>
      <c r="C321" s="407"/>
      <c r="D321" s="407"/>
      <c r="E321" s="407"/>
      <c r="F321" s="407"/>
      <c r="G321" s="407"/>
      <c r="H321" s="407"/>
      <c r="I321" s="182" t="s">
        <v>403</v>
      </c>
      <c r="J321" s="182"/>
      <c r="K321" s="182"/>
      <c r="L321" s="182"/>
      <c r="M321" s="182"/>
      <c r="N321" s="184"/>
    </row>
    <row r="322" spans="1:14" s="126" customFormat="1" ht="12">
      <c r="A322" s="182" t="s">
        <v>408</v>
      </c>
      <c r="B322" s="407" t="s">
        <v>409</v>
      </c>
      <c r="C322" s="407"/>
      <c r="D322" s="407"/>
      <c r="E322" s="407"/>
      <c r="F322" s="407"/>
      <c r="G322" s="407"/>
      <c r="H322" s="407"/>
      <c r="I322" s="182" t="s">
        <v>410</v>
      </c>
      <c r="J322" s="182"/>
      <c r="K322" s="182"/>
      <c r="L322" s="182"/>
      <c r="M322" s="182"/>
      <c r="N322" s="184"/>
    </row>
    <row r="323" spans="1:14" s="126" customFormat="1" ht="12">
      <c r="A323" s="182" t="s">
        <v>411</v>
      </c>
      <c r="B323" s="407" t="s">
        <v>412</v>
      </c>
      <c r="C323" s="407"/>
      <c r="D323" s="407"/>
      <c r="E323" s="407"/>
      <c r="F323" s="407"/>
      <c r="G323" s="407"/>
      <c r="H323" s="407"/>
      <c r="I323" s="182" t="s">
        <v>297</v>
      </c>
      <c r="J323" s="182" t="s">
        <v>398</v>
      </c>
      <c r="K323" s="182" t="s">
        <v>398</v>
      </c>
      <c r="L323" s="182"/>
      <c r="M323" s="182" t="s">
        <v>398</v>
      </c>
      <c r="N323" s="182" t="s">
        <v>398</v>
      </c>
    </row>
    <row r="324" spans="1:14" s="126" customFormat="1" ht="12">
      <c r="A324" s="182" t="s">
        <v>413</v>
      </c>
      <c r="B324" s="412" t="s">
        <v>414</v>
      </c>
      <c r="C324" s="412"/>
      <c r="D324" s="412"/>
      <c r="E324" s="412"/>
      <c r="F324" s="412"/>
      <c r="G324" s="412"/>
      <c r="H324" s="412"/>
      <c r="I324" s="182" t="s">
        <v>410</v>
      </c>
      <c r="J324" s="182"/>
      <c r="K324" s="182"/>
      <c r="L324" s="182"/>
      <c r="M324" s="182"/>
      <c r="N324" s="184"/>
    </row>
    <row r="325" spans="1:14" s="126" customFormat="1" ht="12">
      <c r="A325" s="182" t="s">
        <v>415</v>
      </c>
      <c r="B325" s="412" t="s">
        <v>416</v>
      </c>
      <c r="C325" s="412"/>
      <c r="D325" s="412"/>
      <c r="E325" s="412"/>
      <c r="F325" s="412"/>
      <c r="G325" s="412"/>
      <c r="H325" s="412"/>
      <c r="I325" s="182" t="s">
        <v>417</v>
      </c>
      <c r="J325" s="182"/>
      <c r="K325" s="182"/>
      <c r="L325" s="182"/>
      <c r="M325" s="182"/>
      <c r="N325" s="184"/>
    </row>
    <row r="326" spans="1:14" s="126" customFormat="1" ht="12">
      <c r="A326" s="182" t="s">
        <v>418</v>
      </c>
      <c r="B326" s="407" t="s">
        <v>419</v>
      </c>
      <c r="C326" s="407"/>
      <c r="D326" s="407"/>
      <c r="E326" s="407"/>
      <c r="F326" s="407"/>
      <c r="G326" s="407"/>
      <c r="H326" s="407"/>
      <c r="I326" s="182" t="s">
        <v>297</v>
      </c>
      <c r="J326" s="182" t="s">
        <v>398</v>
      </c>
      <c r="K326" s="182" t="s">
        <v>398</v>
      </c>
      <c r="L326" s="182"/>
      <c r="M326" s="182" t="s">
        <v>398</v>
      </c>
      <c r="N326" s="182" t="s">
        <v>398</v>
      </c>
    </row>
    <row r="327" spans="1:14" s="126" customFormat="1" ht="12">
      <c r="A327" s="182" t="s">
        <v>420</v>
      </c>
      <c r="B327" s="412" t="s">
        <v>414</v>
      </c>
      <c r="C327" s="412"/>
      <c r="D327" s="412"/>
      <c r="E327" s="412"/>
      <c r="F327" s="412"/>
      <c r="G327" s="412"/>
      <c r="H327" s="412"/>
      <c r="I327" s="182" t="s">
        <v>410</v>
      </c>
      <c r="J327" s="182"/>
      <c r="K327" s="182"/>
      <c r="L327" s="182"/>
      <c r="M327" s="182"/>
      <c r="N327" s="184"/>
    </row>
    <row r="328" spans="1:14" s="126" customFormat="1" ht="12">
      <c r="A328" s="182" t="s">
        <v>421</v>
      </c>
      <c r="B328" s="412" t="s">
        <v>422</v>
      </c>
      <c r="C328" s="412"/>
      <c r="D328" s="412"/>
      <c r="E328" s="412"/>
      <c r="F328" s="412"/>
      <c r="G328" s="412"/>
      <c r="H328" s="412"/>
      <c r="I328" s="182" t="s">
        <v>30</v>
      </c>
      <c r="J328" s="182"/>
      <c r="K328" s="182"/>
      <c r="L328" s="182"/>
      <c r="M328" s="182"/>
      <c r="N328" s="184"/>
    </row>
    <row r="329" spans="1:14" s="126" customFormat="1" ht="12">
      <c r="A329" s="182" t="s">
        <v>423</v>
      </c>
      <c r="B329" s="412" t="s">
        <v>416</v>
      </c>
      <c r="C329" s="412"/>
      <c r="D329" s="412"/>
      <c r="E329" s="412"/>
      <c r="F329" s="412"/>
      <c r="G329" s="412"/>
      <c r="H329" s="412"/>
      <c r="I329" s="182" t="s">
        <v>417</v>
      </c>
      <c r="J329" s="182"/>
      <c r="K329" s="182"/>
      <c r="L329" s="182"/>
      <c r="M329" s="182"/>
      <c r="N329" s="184"/>
    </row>
    <row r="330" spans="1:14" s="126" customFormat="1" ht="12">
      <c r="A330" s="182" t="s">
        <v>424</v>
      </c>
      <c r="B330" s="407" t="s">
        <v>425</v>
      </c>
      <c r="C330" s="407"/>
      <c r="D330" s="407"/>
      <c r="E330" s="407"/>
      <c r="F330" s="407"/>
      <c r="G330" s="407"/>
      <c r="H330" s="407"/>
      <c r="I330" s="182" t="s">
        <v>297</v>
      </c>
      <c r="J330" s="182" t="s">
        <v>398</v>
      </c>
      <c r="K330" s="182" t="s">
        <v>398</v>
      </c>
      <c r="L330" s="182"/>
      <c r="M330" s="182" t="s">
        <v>398</v>
      </c>
      <c r="N330" s="182" t="s">
        <v>398</v>
      </c>
    </row>
    <row r="331" spans="1:14" s="126" customFormat="1" ht="12">
      <c r="A331" s="182" t="s">
        <v>426</v>
      </c>
      <c r="B331" s="412" t="s">
        <v>414</v>
      </c>
      <c r="C331" s="412"/>
      <c r="D331" s="412"/>
      <c r="E331" s="412"/>
      <c r="F331" s="412"/>
      <c r="G331" s="412"/>
      <c r="H331" s="412"/>
      <c r="I331" s="182" t="s">
        <v>410</v>
      </c>
      <c r="J331" s="182">
        <v>1.4017470000000001</v>
      </c>
      <c r="K331" s="182">
        <v>0.47067300000000001</v>
      </c>
      <c r="L331" s="182">
        <f>K331-J331</f>
        <v>-0.93107400000000007</v>
      </c>
      <c r="M331" s="183">
        <f>K331/J331</f>
        <v>0.33577599952059822</v>
      </c>
      <c r="N331" s="184"/>
    </row>
    <row r="332" spans="1:14" s="126" customFormat="1" ht="12">
      <c r="A332" s="182" t="s">
        <v>427</v>
      </c>
      <c r="B332" s="412" t="s">
        <v>416</v>
      </c>
      <c r="C332" s="412"/>
      <c r="D332" s="412"/>
      <c r="E332" s="412"/>
      <c r="F332" s="412"/>
      <c r="G332" s="412"/>
      <c r="H332" s="412"/>
      <c r="I332" s="182" t="s">
        <v>417</v>
      </c>
      <c r="J332" s="182"/>
      <c r="K332" s="182"/>
      <c r="L332" s="182"/>
      <c r="M332" s="182"/>
      <c r="N332" s="184"/>
    </row>
    <row r="333" spans="1:14" s="126" customFormat="1" ht="12">
      <c r="A333" s="182" t="s">
        <v>428</v>
      </c>
      <c r="B333" s="407" t="s">
        <v>429</v>
      </c>
      <c r="C333" s="407"/>
      <c r="D333" s="407"/>
      <c r="E333" s="407"/>
      <c r="F333" s="407"/>
      <c r="G333" s="407"/>
      <c r="H333" s="407"/>
      <c r="I333" s="182" t="s">
        <v>297</v>
      </c>
      <c r="J333" s="182" t="s">
        <v>398</v>
      </c>
      <c r="K333" s="182" t="s">
        <v>398</v>
      </c>
      <c r="L333" s="182"/>
      <c r="M333" s="182" t="s">
        <v>398</v>
      </c>
      <c r="N333" s="182" t="s">
        <v>398</v>
      </c>
    </row>
    <row r="334" spans="1:14" s="126" customFormat="1" ht="12">
      <c r="A334" s="182" t="s">
        <v>430</v>
      </c>
      <c r="B334" s="412" t="s">
        <v>414</v>
      </c>
      <c r="C334" s="412"/>
      <c r="D334" s="412"/>
      <c r="E334" s="412"/>
      <c r="F334" s="412"/>
      <c r="G334" s="412"/>
      <c r="H334" s="412"/>
      <c r="I334" s="182" t="s">
        <v>410</v>
      </c>
      <c r="J334" s="182"/>
      <c r="K334" s="182"/>
      <c r="L334" s="182"/>
      <c r="M334" s="182"/>
      <c r="N334" s="184"/>
    </row>
    <row r="335" spans="1:14" s="126" customFormat="1" ht="12">
      <c r="A335" s="182" t="s">
        <v>431</v>
      </c>
      <c r="B335" s="412" t="s">
        <v>422</v>
      </c>
      <c r="C335" s="412"/>
      <c r="D335" s="412"/>
      <c r="E335" s="412"/>
      <c r="F335" s="412"/>
      <c r="G335" s="412"/>
      <c r="H335" s="412"/>
      <c r="I335" s="182" t="s">
        <v>30</v>
      </c>
      <c r="J335" s="182"/>
      <c r="K335" s="182"/>
      <c r="L335" s="182"/>
      <c r="M335" s="182"/>
      <c r="N335" s="184"/>
    </row>
    <row r="336" spans="1:14" s="126" customFormat="1" ht="12">
      <c r="A336" s="182" t="s">
        <v>432</v>
      </c>
      <c r="B336" s="412" t="s">
        <v>416</v>
      </c>
      <c r="C336" s="412"/>
      <c r="D336" s="412"/>
      <c r="E336" s="412"/>
      <c r="F336" s="412"/>
      <c r="G336" s="412"/>
      <c r="H336" s="412"/>
      <c r="I336" s="182" t="s">
        <v>417</v>
      </c>
      <c r="J336" s="182"/>
      <c r="K336" s="182"/>
      <c r="L336" s="182"/>
      <c r="M336" s="182"/>
      <c r="N336" s="184"/>
    </row>
    <row r="337" spans="1:18" s="126" customFormat="1" ht="12">
      <c r="A337" s="182" t="s">
        <v>433</v>
      </c>
      <c r="B337" s="427" t="s">
        <v>434</v>
      </c>
      <c r="C337" s="427"/>
      <c r="D337" s="427"/>
      <c r="E337" s="427"/>
      <c r="F337" s="427"/>
      <c r="G337" s="427"/>
      <c r="H337" s="427"/>
      <c r="I337" s="182" t="s">
        <v>297</v>
      </c>
      <c r="J337" s="182" t="s">
        <v>398</v>
      </c>
      <c r="K337" s="182" t="s">
        <v>398</v>
      </c>
      <c r="L337" s="182"/>
      <c r="M337" s="182" t="s">
        <v>398</v>
      </c>
      <c r="N337" s="182" t="s">
        <v>398</v>
      </c>
    </row>
    <row r="338" spans="1:18" s="126" customFormat="1" ht="12">
      <c r="A338" s="182" t="s">
        <v>435</v>
      </c>
      <c r="B338" s="407" t="s">
        <v>436</v>
      </c>
      <c r="C338" s="407"/>
      <c r="D338" s="407"/>
      <c r="E338" s="407"/>
      <c r="F338" s="407"/>
      <c r="G338" s="407"/>
      <c r="H338" s="407"/>
      <c r="I338" s="182" t="s">
        <v>410</v>
      </c>
      <c r="J338" s="198">
        <v>1116.223495</v>
      </c>
      <c r="K338" s="182">
        <v>294.94989800000002</v>
      </c>
      <c r="L338" s="182">
        <f>K338-J338</f>
        <v>-821.27359699999988</v>
      </c>
      <c r="M338" s="183">
        <f>K338/J338</f>
        <v>0.26423910562821473</v>
      </c>
      <c r="N338" s="184"/>
    </row>
    <row r="339" spans="1:18" s="126" customFormat="1" ht="24" customHeight="1">
      <c r="A339" s="182" t="s">
        <v>437</v>
      </c>
      <c r="B339" s="414" t="s">
        <v>438</v>
      </c>
      <c r="C339" s="414"/>
      <c r="D339" s="414"/>
      <c r="E339" s="414"/>
      <c r="F339" s="414"/>
      <c r="G339" s="414"/>
      <c r="H339" s="414"/>
      <c r="I339" s="182" t="s">
        <v>410</v>
      </c>
      <c r="J339" s="182">
        <f>J340+J341</f>
        <v>0</v>
      </c>
      <c r="K339" s="182">
        <f>K340</f>
        <v>0</v>
      </c>
      <c r="L339" s="182">
        <f>K339-J339</f>
        <v>0</v>
      </c>
      <c r="M339" s="183"/>
      <c r="N339" s="184"/>
    </row>
    <row r="340" spans="1:18" s="126" customFormat="1" ht="12">
      <c r="A340" s="182" t="s">
        <v>439</v>
      </c>
      <c r="B340" s="416" t="s">
        <v>440</v>
      </c>
      <c r="C340" s="416"/>
      <c r="D340" s="416"/>
      <c r="E340" s="416"/>
      <c r="F340" s="416"/>
      <c r="G340" s="416"/>
      <c r="H340" s="416"/>
      <c r="I340" s="182" t="s">
        <v>410</v>
      </c>
      <c r="J340" s="182"/>
      <c r="K340" s="182"/>
      <c r="L340" s="182">
        <f>K340-J340</f>
        <v>0</v>
      </c>
      <c r="M340" s="183"/>
      <c r="N340" s="184"/>
    </row>
    <row r="341" spans="1:18" s="126" customFormat="1" ht="12">
      <c r="A341" s="182" t="s">
        <v>441</v>
      </c>
      <c r="B341" s="416" t="s">
        <v>442</v>
      </c>
      <c r="C341" s="416"/>
      <c r="D341" s="416"/>
      <c r="E341" s="416"/>
      <c r="F341" s="416"/>
      <c r="G341" s="416"/>
      <c r="H341" s="416"/>
      <c r="I341" s="182" t="s">
        <v>410</v>
      </c>
      <c r="J341" s="182"/>
      <c r="K341" s="182"/>
      <c r="L341" s="182"/>
      <c r="M341" s="183"/>
      <c r="N341" s="184"/>
    </row>
    <row r="342" spans="1:18" s="126" customFormat="1" ht="12">
      <c r="A342" s="182" t="s">
        <v>443</v>
      </c>
      <c r="B342" s="407" t="s">
        <v>444</v>
      </c>
      <c r="C342" s="407"/>
      <c r="D342" s="407"/>
      <c r="E342" s="407"/>
      <c r="F342" s="407"/>
      <c r="G342" s="407"/>
      <c r="H342" s="407"/>
      <c r="I342" s="182" t="s">
        <v>410</v>
      </c>
      <c r="J342" s="182">
        <v>0</v>
      </c>
      <c r="K342" s="182">
        <v>0</v>
      </c>
      <c r="L342" s="182">
        <f>K342-J342</f>
        <v>0</v>
      </c>
      <c r="M342" s="183"/>
      <c r="N342" s="184"/>
    </row>
    <row r="343" spans="1:18" s="126" customFormat="1" ht="12">
      <c r="A343" s="182" t="s">
        <v>445</v>
      </c>
      <c r="B343" s="407" t="s">
        <v>446</v>
      </c>
      <c r="C343" s="407"/>
      <c r="D343" s="407"/>
      <c r="E343" s="407"/>
      <c r="F343" s="407"/>
      <c r="G343" s="407"/>
      <c r="H343" s="407"/>
      <c r="I343" s="182" t="s">
        <v>30</v>
      </c>
      <c r="J343" s="190">
        <v>127.28233333333333</v>
      </c>
      <c r="K343" s="182">
        <v>138.07766666666666</v>
      </c>
      <c r="L343" s="182">
        <f>K343-J343</f>
        <v>10.795333333333332</v>
      </c>
      <c r="M343" s="183">
        <f>K343/J343</f>
        <v>1.0848140747472155</v>
      </c>
      <c r="N343" s="184"/>
    </row>
    <row r="344" spans="1:18" s="126" customFormat="1" ht="24" customHeight="1">
      <c r="A344" s="182" t="s">
        <v>447</v>
      </c>
      <c r="B344" s="414" t="s">
        <v>448</v>
      </c>
      <c r="C344" s="414"/>
      <c r="D344" s="414"/>
      <c r="E344" s="414"/>
      <c r="F344" s="414"/>
      <c r="G344" s="414"/>
      <c r="H344" s="414"/>
      <c r="I344" s="182" t="s">
        <v>30</v>
      </c>
      <c r="J344" s="182"/>
      <c r="K344" s="182"/>
      <c r="L344" s="182"/>
      <c r="M344" s="183"/>
      <c r="N344" s="184"/>
    </row>
    <row r="345" spans="1:18" s="126" customFormat="1" ht="12">
      <c r="A345" s="182" t="s">
        <v>449</v>
      </c>
      <c r="B345" s="416" t="s">
        <v>440</v>
      </c>
      <c r="C345" s="416"/>
      <c r="D345" s="416"/>
      <c r="E345" s="416"/>
      <c r="F345" s="416"/>
      <c r="G345" s="416"/>
      <c r="H345" s="416"/>
      <c r="I345" s="182" t="s">
        <v>30</v>
      </c>
      <c r="J345" s="182"/>
      <c r="K345" s="182"/>
      <c r="L345" s="182"/>
      <c r="M345" s="183"/>
      <c r="N345" s="184"/>
    </row>
    <row r="346" spans="1:18" s="126" customFormat="1" ht="12">
      <c r="A346" s="182" t="s">
        <v>450</v>
      </c>
      <c r="B346" s="416" t="s">
        <v>442</v>
      </c>
      <c r="C346" s="416"/>
      <c r="D346" s="416"/>
      <c r="E346" s="416"/>
      <c r="F346" s="416"/>
      <c r="G346" s="416"/>
      <c r="H346" s="416"/>
      <c r="I346" s="182" t="s">
        <v>30</v>
      </c>
      <c r="J346" s="182">
        <f>J343</f>
        <v>127.28233333333333</v>
      </c>
      <c r="K346" s="182">
        <f>K343</f>
        <v>138.07766666666666</v>
      </c>
      <c r="L346" s="182">
        <f>K346-J346</f>
        <v>10.795333333333332</v>
      </c>
      <c r="M346" s="183">
        <f>K346/J346</f>
        <v>1.0848140747472155</v>
      </c>
      <c r="N346" s="184"/>
    </row>
    <row r="347" spans="1:18" s="126" customFormat="1" ht="12">
      <c r="A347" s="182" t="s">
        <v>451</v>
      </c>
      <c r="B347" s="407" t="s">
        <v>452</v>
      </c>
      <c r="C347" s="407"/>
      <c r="D347" s="407"/>
      <c r="E347" s="407"/>
      <c r="F347" s="407"/>
      <c r="G347" s="407"/>
      <c r="H347" s="407"/>
      <c r="I347" s="182" t="s">
        <v>453</v>
      </c>
      <c r="J347" s="209">
        <v>12948.601870000002</v>
      </c>
      <c r="K347" s="209">
        <v>12728.989970000001</v>
      </c>
      <c r="L347" s="182">
        <f>K347-J347</f>
        <v>-219.6119000000017</v>
      </c>
      <c r="M347" s="183">
        <f>K347/J347</f>
        <v>0.98303972102896997</v>
      </c>
      <c r="N347" s="184"/>
    </row>
    <row r="348" spans="1:18" s="126" customFormat="1" ht="24" customHeight="1">
      <c r="A348" s="182" t="s">
        <v>454</v>
      </c>
      <c r="B348" s="408" t="s">
        <v>455</v>
      </c>
      <c r="C348" s="408"/>
      <c r="D348" s="408"/>
      <c r="E348" s="408"/>
      <c r="F348" s="408"/>
      <c r="G348" s="408"/>
      <c r="H348" s="408"/>
      <c r="I348" s="182" t="s">
        <v>86</v>
      </c>
      <c r="J348" s="182">
        <f>J27-J62-J55-J61</f>
        <v>1196.023508226551</v>
      </c>
      <c r="K348" s="182">
        <f>K27-K62</f>
        <v>304.72750407999996</v>
      </c>
      <c r="L348" s="182">
        <f>K348-J348</f>
        <v>-891.29600414655101</v>
      </c>
      <c r="M348" s="183">
        <f>K348/J348</f>
        <v>0.25478387505262851</v>
      </c>
      <c r="N348" s="184"/>
      <c r="Q348" s="186"/>
      <c r="R348" s="186"/>
    </row>
    <row r="349" spans="1:18" s="126" customFormat="1" ht="12">
      <c r="A349" s="178" t="s">
        <v>456</v>
      </c>
      <c r="B349" s="405" t="s">
        <v>457</v>
      </c>
      <c r="C349" s="405"/>
      <c r="D349" s="405"/>
      <c r="E349" s="405"/>
      <c r="F349" s="405"/>
      <c r="G349" s="405"/>
      <c r="H349" s="405"/>
      <c r="I349" s="178" t="s">
        <v>297</v>
      </c>
      <c r="J349" s="178" t="s">
        <v>398</v>
      </c>
      <c r="K349" s="178" t="s">
        <v>398</v>
      </c>
      <c r="L349" s="178"/>
      <c r="M349" s="178" t="s">
        <v>398</v>
      </c>
      <c r="N349" s="205" t="s">
        <v>398</v>
      </c>
    </row>
    <row r="350" spans="1:18" s="126" customFormat="1" ht="12">
      <c r="A350" s="182" t="s">
        <v>458</v>
      </c>
      <c r="B350" s="407" t="s">
        <v>459</v>
      </c>
      <c r="C350" s="407"/>
      <c r="D350" s="407"/>
      <c r="E350" s="407"/>
      <c r="F350" s="407"/>
      <c r="G350" s="407"/>
      <c r="H350" s="407"/>
      <c r="I350" s="182" t="s">
        <v>410</v>
      </c>
      <c r="J350" s="182">
        <v>0</v>
      </c>
      <c r="K350" s="182">
        <v>0</v>
      </c>
      <c r="L350" s="182">
        <v>0</v>
      </c>
      <c r="M350" s="182">
        <v>0</v>
      </c>
      <c r="N350" s="184"/>
    </row>
    <row r="351" spans="1:18" s="126" customFormat="1" ht="12">
      <c r="A351" s="182" t="s">
        <v>460</v>
      </c>
      <c r="B351" s="407" t="s">
        <v>461</v>
      </c>
      <c r="C351" s="407"/>
      <c r="D351" s="407"/>
      <c r="E351" s="407"/>
      <c r="F351" s="407"/>
      <c r="G351" s="407"/>
      <c r="H351" s="407"/>
      <c r="I351" s="182" t="s">
        <v>403</v>
      </c>
      <c r="J351" s="182">
        <v>0</v>
      </c>
      <c r="K351" s="182">
        <v>0</v>
      </c>
      <c r="L351" s="182">
        <v>0</v>
      </c>
      <c r="M351" s="182">
        <v>0</v>
      </c>
      <c r="N351" s="184"/>
    </row>
    <row r="352" spans="1:18" s="126" customFormat="1" ht="36" customHeight="1">
      <c r="A352" s="182" t="s">
        <v>462</v>
      </c>
      <c r="B352" s="408" t="s">
        <v>463</v>
      </c>
      <c r="C352" s="408"/>
      <c r="D352" s="408"/>
      <c r="E352" s="408"/>
      <c r="F352" s="408"/>
      <c r="G352" s="408"/>
      <c r="H352" s="408"/>
      <c r="I352" s="182" t="s">
        <v>86</v>
      </c>
      <c r="J352" s="182">
        <v>0</v>
      </c>
      <c r="K352" s="182">
        <v>0</v>
      </c>
      <c r="L352" s="182">
        <v>0</v>
      </c>
      <c r="M352" s="182">
        <v>0</v>
      </c>
      <c r="N352" s="184"/>
    </row>
    <row r="353" spans="1:14" s="126" customFormat="1" ht="24" customHeight="1">
      <c r="A353" s="182" t="s">
        <v>464</v>
      </c>
      <c r="B353" s="408" t="s">
        <v>465</v>
      </c>
      <c r="C353" s="408"/>
      <c r="D353" s="408"/>
      <c r="E353" s="408"/>
      <c r="F353" s="408"/>
      <c r="G353" s="408"/>
      <c r="H353" s="408"/>
      <c r="I353" s="182" t="s">
        <v>86</v>
      </c>
      <c r="J353" s="182">
        <v>0</v>
      </c>
      <c r="K353" s="182">
        <v>0</v>
      </c>
      <c r="L353" s="182">
        <v>0</v>
      </c>
      <c r="M353" s="182">
        <v>0</v>
      </c>
      <c r="N353" s="184"/>
    </row>
    <row r="354" spans="1:14" s="126" customFormat="1" ht="12">
      <c r="A354" s="178" t="s">
        <v>466</v>
      </c>
      <c r="B354" s="405" t="s">
        <v>467</v>
      </c>
      <c r="C354" s="405"/>
      <c r="D354" s="405"/>
      <c r="E354" s="405"/>
      <c r="F354" s="405"/>
      <c r="G354" s="405"/>
      <c r="H354" s="405"/>
      <c r="I354" s="178" t="s">
        <v>297</v>
      </c>
      <c r="J354" s="178" t="s">
        <v>398</v>
      </c>
      <c r="K354" s="178" t="s">
        <v>398</v>
      </c>
      <c r="L354" s="178"/>
      <c r="M354" s="178" t="s">
        <v>398</v>
      </c>
      <c r="N354" s="205" t="s">
        <v>398</v>
      </c>
    </row>
    <row r="355" spans="1:14" s="126" customFormat="1" ht="12">
      <c r="A355" s="182" t="s">
        <v>468</v>
      </c>
      <c r="B355" s="407" t="s">
        <v>469</v>
      </c>
      <c r="C355" s="407"/>
      <c r="D355" s="407"/>
      <c r="E355" s="407"/>
      <c r="F355" s="407"/>
      <c r="G355" s="407"/>
      <c r="H355" s="407"/>
      <c r="I355" s="182" t="s">
        <v>30</v>
      </c>
      <c r="J355" s="182">
        <v>0</v>
      </c>
      <c r="K355" s="182">
        <v>0</v>
      </c>
      <c r="L355" s="182">
        <v>0</v>
      </c>
      <c r="M355" s="182">
        <v>0</v>
      </c>
      <c r="N355" s="184"/>
    </row>
    <row r="356" spans="1:14" s="126" customFormat="1" ht="36" customHeight="1">
      <c r="A356" s="182" t="s">
        <v>470</v>
      </c>
      <c r="B356" s="414" t="s">
        <v>471</v>
      </c>
      <c r="C356" s="414"/>
      <c r="D356" s="414"/>
      <c r="E356" s="414"/>
      <c r="F356" s="414"/>
      <c r="G356" s="414"/>
      <c r="H356" s="414"/>
      <c r="I356" s="182" t="s">
        <v>30</v>
      </c>
      <c r="J356" s="182">
        <v>0</v>
      </c>
      <c r="K356" s="182">
        <v>0</v>
      </c>
      <c r="L356" s="182">
        <v>0</v>
      </c>
      <c r="M356" s="182">
        <v>0</v>
      </c>
      <c r="N356" s="184"/>
    </row>
    <row r="357" spans="1:14" s="126" customFormat="1" ht="36" customHeight="1">
      <c r="A357" s="182" t="s">
        <v>472</v>
      </c>
      <c r="B357" s="414" t="s">
        <v>473</v>
      </c>
      <c r="C357" s="414"/>
      <c r="D357" s="414"/>
      <c r="E357" s="414"/>
      <c r="F357" s="414"/>
      <c r="G357" s="414"/>
      <c r="H357" s="414"/>
      <c r="I357" s="182" t="s">
        <v>30</v>
      </c>
      <c r="J357" s="182">
        <v>0</v>
      </c>
      <c r="K357" s="182">
        <v>0</v>
      </c>
      <c r="L357" s="182">
        <v>0</v>
      </c>
      <c r="M357" s="182">
        <v>0</v>
      </c>
      <c r="N357" s="184"/>
    </row>
    <row r="358" spans="1:14" s="126" customFormat="1" ht="24" customHeight="1">
      <c r="A358" s="182" t="s">
        <v>474</v>
      </c>
      <c r="B358" s="414" t="s">
        <v>475</v>
      </c>
      <c r="C358" s="414"/>
      <c r="D358" s="414"/>
      <c r="E358" s="414"/>
      <c r="F358" s="414"/>
      <c r="G358" s="414"/>
      <c r="H358" s="414"/>
      <c r="I358" s="182" t="s">
        <v>30</v>
      </c>
      <c r="J358" s="182">
        <v>0</v>
      </c>
      <c r="K358" s="182">
        <v>0</v>
      </c>
      <c r="L358" s="182">
        <v>0</v>
      </c>
      <c r="M358" s="182">
        <v>0</v>
      </c>
      <c r="N358" s="184"/>
    </row>
    <row r="359" spans="1:14" s="126" customFormat="1" ht="12">
      <c r="A359" s="182" t="s">
        <v>476</v>
      </c>
      <c r="B359" s="407" t="s">
        <v>477</v>
      </c>
      <c r="C359" s="407"/>
      <c r="D359" s="407"/>
      <c r="E359" s="407"/>
      <c r="F359" s="407"/>
      <c r="G359" s="407"/>
      <c r="H359" s="407"/>
      <c r="I359" s="182" t="s">
        <v>410</v>
      </c>
      <c r="J359" s="182">
        <v>0</v>
      </c>
      <c r="K359" s="182">
        <v>0</v>
      </c>
      <c r="L359" s="182">
        <v>0</v>
      </c>
      <c r="M359" s="182">
        <v>0</v>
      </c>
      <c r="N359" s="184"/>
    </row>
    <row r="360" spans="1:14" s="126" customFormat="1" ht="24" customHeight="1">
      <c r="A360" s="182" t="s">
        <v>478</v>
      </c>
      <c r="B360" s="414" t="s">
        <v>479</v>
      </c>
      <c r="C360" s="414"/>
      <c r="D360" s="414"/>
      <c r="E360" s="414"/>
      <c r="F360" s="414"/>
      <c r="G360" s="414"/>
      <c r="H360" s="414"/>
      <c r="I360" s="182" t="s">
        <v>410</v>
      </c>
      <c r="J360" s="182">
        <v>0</v>
      </c>
      <c r="K360" s="182">
        <v>0</v>
      </c>
      <c r="L360" s="182">
        <v>0</v>
      </c>
      <c r="M360" s="182">
        <v>0</v>
      </c>
      <c r="N360" s="184"/>
    </row>
    <row r="361" spans="1:14" s="126" customFormat="1" ht="12">
      <c r="A361" s="182" t="s">
        <v>480</v>
      </c>
      <c r="B361" s="412" t="s">
        <v>481</v>
      </c>
      <c r="C361" s="412"/>
      <c r="D361" s="412"/>
      <c r="E361" s="412"/>
      <c r="F361" s="412"/>
      <c r="G361" s="412"/>
      <c r="H361" s="412"/>
      <c r="I361" s="182" t="s">
        <v>410</v>
      </c>
      <c r="J361" s="182">
        <v>0</v>
      </c>
      <c r="K361" s="182">
        <v>0</v>
      </c>
      <c r="L361" s="182">
        <v>0</v>
      </c>
      <c r="M361" s="182">
        <v>0</v>
      </c>
      <c r="N361" s="184"/>
    </row>
    <row r="362" spans="1:14" s="126" customFormat="1" ht="24" customHeight="1">
      <c r="A362" s="182" t="s">
        <v>482</v>
      </c>
      <c r="B362" s="408" t="s">
        <v>483</v>
      </c>
      <c r="C362" s="408"/>
      <c r="D362" s="408"/>
      <c r="E362" s="408"/>
      <c r="F362" s="408"/>
      <c r="G362" s="408"/>
      <c r="H362" s="408"/>
      <c r="I362" s="182" t="s">
        <v>86</v>
      </c>
      <c r="J362" s="182">
        <v>0</v>
      </c>
      <c r="K362" s="182">
        <v>0</v>
      </c>
      <c r="L362" s="182">
        <v>0</v>
      </c>
      <c r="M362" s="182">
        <v>0</v>
      </c>
      <c r="N362" s="184"/>
    </row>
    <row r="363" spans="1:14" s="126" customFormat="1" ht="12">
      <c r="A363" s="182" t="s">
        <v>484</v>
      </c>
      <c r="B363" s="412" t="s">
        <v>110</v>
      </c>
      <c r="C363" s="412"/>
      <c r="D363" s="412"/>
      <c r="E363" s="412"/>
      <c r="F363" s="412"/>
      <c r="G363" s="412"/>
      <c r="H363" s="412"/>
      <c r="I363" s="182" t="s">
        <v>86</v>
      </c>
      <c r="J363" s="182">
        <v>0</v>
      </c>
      <c r="K363" s="182">
        <v>0</v>
      </c>
      <c r="L363" s="182">
        <v>0</v>
      </c>
      <c r="M363" s="182">
        <v>0</v>
      </c>
      <c r="N363" s="184"/>
    </row>
    <row r="364" spans="1:14" s="126" customFormat="1" ht="12">
      <c r="A364" s="182" t="s">
        <v>485</v>
      </c>
      <c r="B364" s="412" t="s">
        <v>112</v>
      </c>
      <c r="C364" s="412"/>
      <c r="D364" s="412"/>
      <c r="E364" s="412"/>
      <c r="F364" s="412"/>
      <c r="G364" s="412"/>
      <c r="H364" s="412"/>
      <c r="I364" s="182" t="s">
        <v>86</v>
      </c>
      <c r="J364" s="182">
        <v>0</v>
      </c>
      <c r="K364" s="182">
        <v>0</v>
      </c>
      <c r="L364" s="182">
        <v>0</v>
      </c>
      <c r="M364" s="182">
        <v>0</v>
      </c>
      <c r="N364" s="184"/>
    </row>
    <row r="365" spans="1:14" s="126" customFormat="1" ht="12">
      <c r="A365" s="178" t="s">
        <v>486</v>
      </c>
      <c r="B365" s="405" t="s">
        <v>487</v>
      </c>
      <c r="C365" s="405"/>
      <c r="D365" s="405"/>
      <c r="E365" s="405"/>
      <c r="F365" s="405"/>
      <c r="G365" s="405"/>
      <c r="H365" s="405"/>
      <c r="I365" s="178" t="s">
        <v>488</v>
      </c>
      <c r="J365" s="210">
        <v>453</v>
      </c>
      <c r="K365" s="210">
        <v>446</v>
      </c>
      <c r="L365" s="178"/>
      <c r="M365" s="178"/>
      <c r="N365" s="180"/>
    </row>
    <row r="366" spans="1:14">
      <c r="A366" s="419" t="s">
        <v>1042</v>
      </c>
      <c r="B366" s="419"/>
      <c r="C366" s="419"/>
      <c r="D366" s="419"/>
      <c r="E366" s="419"/>
      <c r="F366" s="419"/>
      <c r="G366" s="419"/>
      <c r="H366" s="419"/>
      <c r="I366" s="419"/>
      <c r="J366" s="419"/>
      <c r="K366" s="419"/>
      <c r="L366" s="419"/>
      <c r="M366" s="419"/>
      <c r="N366" s="419"/>
    </row>
    <row r="367" spans="1:14" s="126" customFormat="1" ht="42.75" customHeight="1">
      <c r="A367" s="428" t="s">
        <v>78</v>
      </c>
      <c r="B367" s="428" t="s">
        <v>79</v>
      </c>
      <c r="C367" s="428"/>
      <c r="D367" s="428"/>
      <c r="E367" s="428"/>
      <c r="F367" s="428"/>
      <c r="G367" s="428"/>
      <c r="H367" s="428"/>
      <c r="I367" s="428" t="s">
        <v>80</v>
      </c>
      <c r="J367" s="428" t="str">
        <f>J17</f>
        <v>2026 год</v>
      </c>
      <c r="K367" s="428"/>
      <c r="L367" s="429" t="s">
        <v>704</v>
      </c>
      <c r="M367" s="429"/>
      <c r="N367" s="429" t="s">
        <v>705</v>
      </c>
    </row>
    <row r="368" spans="1:14" s="126" customFormat="1" ht="24">
      <c r="A368" s="428"/>
      <c r="B368" s="428"/>
      <c r="C368" s="428"/>
      <c r="D368" s="428"/>
      <c r="E368" s="428"/>
      <c r="F368" s="428"/>
      <c r="G368" s="428"/>
      <c r="H368" s="428"/>
      <c r="I368" s="428"/>
      <c r="J368" s="211" t="str">
        <f>J18</f>
        <v>План</v>
      </c>
      <c r="K368" s="212" t="str">
        <f>K18</f>
        <v>Факт 2026г.</v>
      </c>
      <c r="L368" s="212" t="s">
        <v>81</v>
      </c>
      <c r="M368" s="212" t="s">
        <v>82</v>
      </c>
      <c r="N368" s="428"/>
    </row>
    <row r="369" spans="1:17" s="161" customFormat="1" ht="12">
      <c r="A369" s="213">
        <v>1</v>
      </c>
      <c r="B369" s="430">
        <v>2</v>
      </c>
      <c r="C369" s="430"/>
      <c r="D369" s="430"/>
      <c r="E369" s="430"/>
      <c r="F369" s="430"/>
      <c r="G369" s="430"/>
      <c r="H369" s="430"/>
      <c r="I369" s="213">
        <v>3</v>
      </c>
      <c r="J369" s="213">
        <v>4</v>
      </c>
      <c r="K369" s="213">
        <v>5</v>
      </c>
      <c r="L369" s="213">
        <v>6</v>
      </c>
      <c r="M369" s="213">
        <v>7</v>
      </c>
      <c r="N369" s="213">
        <v>8</v>
      </c>
    </row>
    <row r="370" spans="1:17" s="126" customFormat="1" ht="12.75" customHeight="1">
      <c r="A370" s="431" t="s">
        <v>489</v>
      </c>
      <c r="B370" s="431"/>
      <c r="C370" s="431"/>
      <c r="D370" s="431"/>
      <c r="E370" s="431"/>
      <c r="F370" s="431"/>
      <c r="G370" s="431"/>
      <c r="H370" s="431"/>
      <c r="I370" s="199" t="s">
        <v>86</v>
      </c>
      <c r="J370" s="199">
        <f>J371+J428</f>
        <v>87.908394346129995</v>
      </c>
      <c r="K370" s="199">
        <f>K371+K428</f>
        <v>7.4762110000000002</v>
      </c>
      <c r="L370" s="178">
        <f>K370-J370</f>
        <v>-80.432183346129989</v>
      </c>
      <c r="M370" s="179">
        <f>K370/J370</f>
        <v>8.5045473252112994E-2</v>
      </c>
      <c r="N370" s="200"/>
    </row>
    <row r="371" spans="1:17" s="126" customFormat="1" ht="12">
      <c r="A371" s="199" t="s">
        <v>84</v>
      </c>
      <c r="B371" s="420" t="s">
        <v>490</v>
      </c>
      <c r="C371" s="420"/>
      <c r="D371" s="420"/>
      <c r="E371" s="420"/>
      <c r="F371" s="420"/>
      <c r="G371" s="420"/>
      <c r="H371" s="420"/>
      <c r="I371" s="199" t="s">
        <v>86</v>
      </c>
      <c r="J371" s="199">
        <f>J372+J396</f>
        <v>87.908394346129995</v>
      </c>
      <c r="K371" s="199">
        <f>K372+K396</f>
        <v>7.4762110000000002</v>
      </c>
      <c r="L371" s="178">
        <f>K371-J371</f>
        <v>-80.432183346129989</v>
      </c>
      <c r="M371" s="179">
        <f>K371/J371</f>
        <v>8.5045473252112994E-2</v>
      </c>
      <c r="N371" s="200"/>
    </row>
    <row r="372" spans="1:17" s="126" customFormat="1" ht="12">
      <c r="A372" s="214" t="s">
        <v>87</v>
      </c>
      <c r="B372" s="432" t="s">
        <v>491</v>
      </c>
      <c r="C372" s="432"/>
      <c r="D372" s="432"/>
      <c r="E372" s="432"/>
      <c r="F372" s="432"/>
      <c r="G372" s="432"/>
      <c r="H372" s="432"/>
      <c r="I372" s="199" t="s">
        <v>86</v>
      </c>
      <c r="J372" s="199">
        <f>J373+J391+J395</f>
        <v>0</v>
      </c>
      <c r="K372" s="199">
        <f>K373+K391+K395</f>
        <v>0</v>
      </c>
      <c r="L372" s="178">
        <f>K372-J372</f>
        <v>0</v>
      </c>
      <c r="M372" s="179"/>
      <c r="N372" s="200"/>
      <c r="Q372" s="186"/>
    </row>
    <row r="373" spans="1:17" s="126" customFormat="1" ht="24" customHeight="1">
      <c r="A373" s="182" t="s">
        <v>89</v>
      </c>
      <c r="B373" s="414" t="s">
        <v>492</v>
      </c>
      <c r="C373" s="414"/>
      <c r="D373" s="414"/>
      <c r="E373" s="414"/>
      <c r="F373" s="414"/>
      <c r="G373" s="414"/>
      <c r="H373" s="414"/>
      <c r="I373" s="182" t="s">
        <v>86</v>
      </c>
      <c r="J373" s="182">
        <f>J374+J378+J379+J380+J381+J386+J387+J388</f>
        <v>0</v>
      </c>
      <c r="K373" s="182">
        <f>K374+K378+K379+K380+K381+K386+K387+K388</f>
        <v>0</v>
      </c>
      <c r="L373" s="182">
        <f>K373-J373</f>
        <v>0</v>
      </c>
      <c r="M373" s="183"/>
      <c r="N373" s="184"/>
    </row>
    <row r="374" spans="1:17" s="126" customFormat="1" ht="12">
      <c r="A374" s="182" t="s">
        <v>493</v>
      </c>
      <c r="B374" s="416" t="s">
        <v>494</v>
      </c>
      <c r="C374" s="416"/>
      <c r="D374" s="416"/>
      <c r="E374" s="416"/>
      <c r="F374" s="416"/>
      <c r="G374" s="416"/>
      <c r="H374" s="416"/>
      <c r="I374" s="182" t="s">
        <v>86</v>
      </c>
      <c r="J374" s="182">
        <f>J375+J376+J377</f>
        <v>0</v>
      </c>
      <c r="K374" s="185">
        <f>K375+K376+K377</f>
        <v>0</v>
      </c>
      <c r="L374" s="182">
        <f>K374-J374</f>
        <v>0</v>
      </c>
      <c r="M374" s="183"/>
      <c r="N374" s="184"/>
    </row>
    <row r="375" spans="1:17" s="126" customFormat="1" ht="24" customHeight="1">
      <c r="A375" s="182" t="s">
        <v>495</v>
      </c>
      <c r="B375" s="433" t="s">
        <v>90</v>
      </c>
      <c r="C375" s="433"/>
      <c r="D375" s="433"/>
      <c r="E375" s="433"/>
      <c r="F375" s="433"/>
      <c r="G375" s="433"/>
      <c r="H375" s="433"/>
      <c r="I375" s="182" t="s">
        <v>86</v>
      </c>
      <c r="J375" s="182">
        <v>0</v>
      </c>
      <c r="K375" s="182">
        <v>0</v>
      </c>
      <c r="L375" s="182">
        <v>0</v>
      </c>
      <c r="M375" s="183"/>
      <c r="N375" s="184"/>
    </row>
    <row r="376" spans="1:17" s="126" customFormat="1" ht="24" customHeight="1">
      <c r="A376" s="182" t="s">
        <v>496</v>
      </c>
      <c r="B376" s="433" t="s">
        <v>92</v>
      </c>
      <c r="C376" s="433"/>
      <c r="D376" s="433"/>
      <c r="E376" s="433"/>
      <c r="F376" s="433"/>
      <c r="G376" s="433"/>
      <c r="H376" s="433"/>
      <c r="I376" s="182" t="s">
        <v>86</v>
      </c>
      <c r="J376" s="182">
        <v>0</v>
      </c>
      <c r="K376" s="182">
        <v>0</v>
      </c>
      <c r="L376" s="182">
        <v>0</v>
      </c>
      <c r="M376" s="183"/>
      <c r="N376" s="184"/>
    </row>
    <row r="377" spans="1:17" s="126" customFormat="1" ht="24" customHeight="1">
      <c r="A377" s="182" t="s">
        <v>497</v>
      </c>
      <c r="B377" s="433" t="s">
        <v>94</v>
      </c>
      <c r="C377" s="433"/>
      <c r="D377" s="433"/>
      <c r="E377" s="433"/>
      <c r="F377" s="433"/>
      <c r="G377" s="433"/>
      <c r="H377" s="433"/>
      <c r="I377" s="182" t="s">
        <v>86</v>
      </c>
      <c r="J377" s="198">
        <v>0</v>
      </c>
      <c r="K377" s="182">
        <v>0</v>
      </c>
      <c r="L377" s="182">
        <v>0</v>
      </c>
      <c r="M377" s="183"/>
      <c r="N377" s="184"/>
    </row>
    <row r="378" spans="1:17" s="126" customFormat="1" ht="12">
      <c r="A378" s="182" t="s">
        <v>498</v>
      </c>
      <c r="B378" s="416" t="s">
        <v>499</v>
      </c>
      <c r="C378" s="416"/>
      <c r="D378" s="416"/>
      <c r="E378" s="416"/>
      <c r="F378" s="416"/>
      <c r="G378" s="416"/>
      <c r="H378" s="416"/>
      <c r="I378" s="182" t="s">
        <v>86</v>
      </c>
      <c r="J378" s="198">
        <v>0</v>
      </c>
      <c r="K378" s="182">
        <v>0</v>
      </c>
      <c r="L378" s="182">
        <v>0</v>
      </c>
      <c r="M378" s="183"/>
      <c r="N378" s="184"/>
    </row>
    <row r="379" spans="1:17" s="126" customFormat="1" ht="12">
      <c r="A379" s="182" t="s">
        <v>500</v>
      </c>
      <c r="B379" s="416" t="s">
        <v>501</v>
      </c>
      <c r="C379" s="416"/>
      <c r="D379" s="416"/>
      <c r="E379" s="416"/>
      <c r="F379" s="416"/>
      <c r="G379" s="416"/>
      <c r="H379" s="416"/>
      <c r="I379" s="182" t="s">
        <v>86</v>
      </c>
      <c r="J379" s="182">
        <v>0</v>
      </c>
      <c r="K379" s="182">
        <v>0</v>
      </c>
      <c r="L379" s="182">
        <f>K379-J379</f>
        <v>0</v>
      </c>
      <c r="M379" s="183"/>
      <c r="N379" s="184"/>
    </row>
    <row r="380" spans="1:17" s="126" customFormat="1" ht="12">
      <c r="A380" s="182" t="s">
        <v>502</v>
      </c>
      <c r="B380" s="416" t="s">
        <v>503</v>
      </c>
      <c r="C380" s="416"/>
      <c r="D380" s="416"/>
      <c r="E380" s="416"/>
      <c r="F380" s="416"/>
      <c r="G380" s="416"/>
      <c r="H380" s="416"/>
      <c r="I380" s="182" t="s">
        <v>86</v>
      </c>
      <c r="J380" s="198">
        <v>0</v>
      </c>
      <c r="K380" s="198">
        <v>0</v>
      </c>
      <c r="L380" s="182">
        <v>0</v>
      </c>
      <c r="M380" s="183"/>
      <c r="N380" s="184"/>
    </row>
    <row r="381" spans="1:17" s="126" customFormat="1" ht="12">
      <c r="A381" s="182" t="s">
        <v>504</v>
      </c>
      <c r="B381" s="416" t="s">
        <v>505</v>
      </c>
      <c r="C381" s="416"/>
      <c r="D381" s="416"/>
      <c r="E381" s="416"/>
      <c r="F381" s="416"/>
      <c r="G381" s="416"/>
      <c r="H381" s="416"/>
      <c r="I381" s="182" t="s">
        <v>86</v>
      </c>
      <c r="J381" s="198">
        <f>J382+J384</f>
        <v>0</v>
      </c>
      <c r="K381" s="198">
        <f>K382+K384</f>
        <v>0</v>
      </c>
      <c r="L381" s="182">
        <f>K381-J381</f>
        <v>0</v>
      </c>
      <c r="M381" s="183"/>
      <c r="N381" s="184"/>
    </row>
    <row r="382" spans="1:17" s="126" customFormat="1" ht="24" customHeight="1">
      <c r="A382" s="182" t="s">
        <v>506</v>
      </c>
      <c r="B382" s="433" t="s">
        <v>507</v>
      </c>
      <c r="C382" s="433"/>
      <c r="D382" s="433"/>
      <c r="E382" s="433"/>
      <c r="F382" s="433"/>
      <c r="G382" s="433"/>
      <c r="H382" s="433"/>
      <c r="I382" s="182" t="s">
        <v>86</v>
      </c>
      <c r="J382" s="198">
        <f>J383</f>
        <v>0</v>
      </c>
      <c r="K382" s="198">
        <f>K383</f>
        <v>0</v>
      </c>
      <c r="L382" s="182">
        <f>K382-J382</f>
        <v>0</v>
      </c>
      <c r="M382" s="183"/>
      <c r="N382" s="184"/>
    </row>
    <row r="383" spans="1:17" s="126" customFormat="1" ht="12">
      <c r="A383" s="182" t="s">
        <v>508</v>
      </c>
      <c r="B383" s="434" t="s">
        <v>509</v>
      </c>
      <c r="C383" s="434"/>
      <c r="D383" s="434"/>
      <c r="E383" s="434"/>
      <c r="F383" s="434"/>
      <c r="G383" s="434"/>
      <c r="H383" s="434"/>
      <c r="I383" s="182" t="s">
        <v>86</v>
      </c>
      <c r="J383" s="198">
        <v>0</v>
      </c>
      <c r="K383" s="198">
        <v>0</v>
      </c>
      <c r="L383" s="182">
        <v>0</v>
      </c>
      <c r="M383" s="183"/>
      <c r="N383" s="184"/>
    </row>
    <row r="384" spans="1:17" s="126" customFormat="1" ht="12">
      <c r="A384" s="182" t="s">
        <v>510</v>
      </c>
      <c r="B384" s="415" t="s">
        <v>511</v>
      </c>
      <c r="C384" s="415"/>
      <c r="D384" s="415"/>
      <c r="E384" s="415"/>
      <c r="F384" s="415"/>
      <c r="G384" s="415"/>
      <c r="H384" s="415"/>
      <c r="I384" s="182" t="s">
        <v>86</v>
      </c>
      <c r="J384" s="198">
        <f>J385</f>
        <v>0</v>
      </c>
      <c r="K384" s="198">
        <f>K385</f>
        <v>0</v>
      </c>
      <c r="L384" s="182">
        <f>K384-J384</f>
        <v>0</v>
      </c>
      <c r="M384" s="183"/>
      <c r="N384" s="184"/>
    </row>
    <row r="385" spans="1:14" s="126" customFormat="1" ht="12">
      <c r="A385" s="182" t="s">
        <v>512</v>
      </c>
      <c r="B385" s="434" t="s">
        <v>509</v>
      </c>
      <c r="C385" s="434"/>
      <c r="D385" s="434"/>
      <c r="E385" s="434"/>
      <c r="F385" s="434"/>
      <c r="G385" s="434"/>
      <c r="H385" s="434"/>
      <c r="I385" s="182" t="s">
        <v>86</v>
      </c>
      <c r="J385" s="182">
        <v>0</v>
      </c>
      <c r="K385" s="182">
        <v>0</v>
      </c>
      <c r="L385" s="182">
        <v>0</v>
      </c>
      <c r="M385" s="183"/>
      <c r="N385" s="184"/>
    </row>
    <row r="386" spans="1:14" s="126" customFormat="1" ht="12">
      <c r="A386" s="182" t="s">
        <v>513</v>
      </c>
      <c r="B386" s="416" t="s">
        <v>514</v>
      </c>
      <c r="C386" s="416"/>
      <c r="D386" s="416"/>
      <c r="E386" s="416"/>
      <c r="F386" s="416"/>
      <c r="G386" s="416"/>
      <c r="H386" s="416"/>
      <c r="I386" s="182" t="s">
        <v>86</v>
      </c>
      <c r="J386" s="182">
        <v>0</v>
      </c>
      <c r="K386" s="182">
        <v>0</v>
      </c>
      <c r="L386" s="182">
        <v>0</v>
      </c>
      <c r="M386" s="183"/>
      <c r="N386" s="184"/>
    </row>
    <row r="387" spans="1:14" s="126" customFormat="1" ht="12">
      <c r="A387" s="182" t="s">
        <v>515</v>
      </c>
      <c r="B387" s="416" t="s">
        <v>325</v>
      </c>
      <c r="C387" s="416"/>
      <c r="D387" s="416"/>
      <c r="E387" s="416"/>
      <c r="F387" s="416"/>
      <c r="G387" s="416"/>
      <c r="H387" s="416"/>
      <c r="I387" s="182" t="s">
        <v>86</v>
      </c>
      <c r="J387" s="182">
        <v>0</v>
      </c>
      <c r="K387" s="182">
        <v>0</v>
      </c>
      <c r="L387" s="182">
        <v>0</v>
      </c>
      <c r="M387" s="183"/>
      <c r="N387" s="184"/>
    </row>
    <row r="388" spans="1:14" s="126" customFormat="1" ht="24" customHeight="1">
      <c r="A388" s="182" t="s">
        <v>516</v>
      </c>
      <c r="B388" s="423" t="s">
        <v>517</v>
      </c>
      <c r="C388" s="423"/>
      <c r="D388" s="423"/>
      <c r="E388" s="423"/>
      <c r="F388" s="423"/>
      <c r="G388" s="423"/>
      <c r="H388" s="423"/>
      <c r="I388" s="182" t="s">
        <v>86</v>
      </c>
      <c r="J388" s="182">
        <f>J389+J390</f>
        <v>0</v>
      </c>
      <c r="K388" s="182">
        <f>K389+K390</f>
        <v>0</v>
      </c>
      <c r="L388" s="182">
        <f>K388-J388</f>
        <v>0</v>
      </c>
      <c r="M388" s="183"/>
      <c r="N388" s="184"/>
    </row>
    <row r="389" spans="1:14" s="126" customFormat="1" ht="12.75" customHeight="1">
      <c r="A389" s="182" t="s">
        <v>518</v>
      </c>
      <c r="B389" s="415" t="s">
        <v>110</v>
      </c>
      <c r="C389" s="415"/>
      <c r="D389" s="415"/>
      <c r="E389" s="415"/>
      <c r="F389" s="415"/>
      <c r="G389" s="415"/>
      <c r="H389" s="415"/>
      <c r="I389" s="182" t="s">
        <v>86</v>
      </c>
      <c r="J389" s="182">
        <v>0</v>
      </c>
      <c r="K389" s="182">
        <v>0</v>
      </c>
      <c r="L389" s="182">
        <v>0</v>
      </c>
      <c r="M389" s="183"/>
      <c r="N389" s="184"/>
    </row>
    <row r="390" spans="1:14" s="126" customFormat="1" ht="12.75" customHeight="1">
      <c r="A390" s="182" t="s">
        <v>519</v>
      </c>
      <c r="B390" s="415" t="s">
        <v>112</v>
      </c>
      <c r="C390" s="415"/>
      <c r="D390" s="415"/>
      <c r="E390" s="415"/>
      <c r="F390" s="415"/>
      <c r="G390" s="415"/>
      <c r="H390" s="415"/>
      <c r="I390" s="182" t="s">
        <v>86</v>
      </c>
      <c r="J390" s="182">
        <v>0</v>
      </c>
      <c r="K390" s="182">
        <v>0</v>
      </c>
      <c r="L390" s="182">
        <v>0</v>
      </c>
      <c r="M390" s="183"/>
      <c r="N390" s="184"/>
    </row>
    <row r="391" spans="1:14" s="126" customFormat="1" ht="24" customHeight="1">
      <c r="A391" s="182" t="s">
        <v>91</v>
      </c>
      <c r="B391" s="414" t="s">
        <v>520</v>
      </c>
      <c r="C391" s="414"/>
      <c r="D391" s="414"/>
      <c r="E391" s="414"/>
      <c r="F391" s="414"/>
      <c r="G391" s="414"/>
      <c r="H391" s="414"/>
      <c r="I391" s="182" t="s">
        <v>86</v>
      </c>
      <c r="J391" s="182">
        <v>0</v>
      </c>
      <c r="K391" s="182">
        <v>0</v>
      </c>
      <c r="L391" s="182">
        <v>0</v>
      </c>
      <c r="M391" s="183"/>
      <c r="N391" s="184"/>
    </row>
    <row r="392" spans="1:14" s="126" customFormat="1" ht="24" customHeight="1">
      <c r="A392" s="182" t="s">
        <v>521</v>
      </c>
      <c r="B392" s="423" t="s">
        <v>90</v>
      </c>
      <c r="C392" s="423"/>
      <c r="D392" s="423"/>
      <c r="E392" s="423"/>
      <c r="F392" s="423"/>
      <c r="G392" s="423"/>
      <c r="H392" s="423"/>
      <c r="I392" s="182" t="s">
        <v>86</v>
      </c>
      <c r="J392" s="182">
        <v>0</v>
      </c>
      <c r="K392" s="182">
        <v>0</v>
      </c>
      <c r="L392" s="182">
        <v>0</v>
      </c>
      <c r="M392" s="183"/>
      <c r="N392" s="184"/>
    </row>
    <row r="393" spans="1:14" s="126" customFormat="1" ht="24" customHeight="1">
      <c r="A393" s="182" t="s">
        <v>522</v>
      </c>
      <c r="B393" s="423" t="s">
        <v>92</v>
      </c>
      <c r="C393" s="423"/>
      <c r="D393" s="423"/>
      <c r="E393" s="423"/>
      <c r="F393" s="423"/>
      <c r="G393" s="423"/>
      <c r="H393" s="423"/>
      <c r="I393" s="182" t="s">
        <v>86</v>
      </c>
      <c r="J393" s="182">
        <v>0</v>
      </c>
      <c r="K393" s="182">
        <v>0</v>
      </c>
      <c r="L393" s="182">
        <v>0</v>
      </c>
      <c r="M393" s="183"/>
      <c r="N393" s="184"/>
    </row>
    <row r="394" spans="1:14" s="126" customFormat="1" ht="24" customHeight="1">
      <c r="A394" s="182" t="s">
        <v>523</v>
      </c>
      <c r="B394" s="423" t="s">
        <v>94</v>
      </c>
      <c r="C394" s="423"/>
      <c r="D394" s="423"/>
      <c r="E394" s="423"/>
      <c r="F394" s="423"/>
      <c r="G394" s="423"/>
      <c r="H394" s="423"/>
      <c r="I394" s="182" t="s">
        <v>86</v>
      </c>
      <c r="J394" s="182">
        <v>0</v>
      </c>
      <c r="K394" s="182">
        <v>0</v>
      </c>
      <c r="L394" s="182">
        <v>0</v>
      </c>
      <c r="M394" s="183"/>
      <c r="N394" s="184"/>
    </row>
    <row r="395" spans="1:14" s="126" customFormat="1" ht="12">
      <c r="A395" s="182" t="s">
        <v>93</v>
      </c>
      <c r="B395" s="412" t="s">
        <v>524</v>
      </c>
      <c r="C395" s="412"/>
      <c r="D395" s="412"/>
      <c r="E395" s="412"/>
      <c r="F395" s="412"/>
      <c r="G395" s="412"/>
      <c r="H395" s="412"/>
      <c r="I395" s="182" t="s">
        <v>86</v>
      </c>
      <c r="J395" s="182">
        <v>0</v>
      </c>
      <c r="K395" s="182">
        <v>0</v>
      </c>
      <c r="L395" s="182">
        <v>0</v>
      </c>
      <c r="M395" s="183"/>
      <c r="N395" s="184"/>
    </row>
    <row r="396" spans="1:14" s="126" customFormat="1" ht="12">
      <c r="A396" s="199" t="s">
        <v>95</v>
      </c>
      <c r="B396" s="432" t="s">
        <v>525</v>
      </c>
      <c r="C396" s="432"/>
      <c r="D396" s="432"/>
      <c r="E396" s="432"/>
      <c r="F396" s="432"/>
      <c r="G396" s="432"/>
      <c r="H396" s="432"/>
      <c r="I396" s="199" t="s">
        <v>86</v>
      </c>
      <c r="J396" s="199">
        <f>J397+J410+J411</f>
        <v>87.908394346129995</v>
      </c>
      <c r="K396" s="199">
        <f>K397+K410+K411</f>
        <v>7.4762110000000002</v>
      </c>
      <c r="L396" s="178">
        <f>K396-J396</f>
        <v>-80.432183346129989</v>
      </c>
      <c r="M396" s="179">
        <f>K396/J396</f>
        <v>8.5045473252112994E-2</v>
      </c>
      <c r="N396" s="200"/>
    </row>
    <row r="397" spans="1:14" s="126" customFormat="1" ht="12">
      <c r="A397" s="182" t="s">
        <v>526</v>
      </c>
      <c r="B397" s="412" t="s">
        <v>527</v>
      </c>
      <c r="C397" s="412"/>
      <c r="D397" s="412"/>
      <c r="E397" s="412"/>
      <c r="F397" s="412"/>
      <c r="G397" s="412"/>
      <c r="H397" s="412"/>
      <c r="I397" s="182" t="s">
        <v>86</v>
      </c>
      <c r="J397" s="182">
        <f>J398+J402+J403+J404+J405+J406+J407</f>
        <v>87.908394346129995</v>
      </c>
      <c r="K397" s="182">
        <f>K398+K402+K403+K404+K405+K406+K407</f>
        <v>7.4762110000000002</v>
      </c>
      <c r="L397" s="182">
        <f>K397-J397</f>
        <v>-80.432183346129989</v>
      </c>
      <c r="M397" s="183"/>
      <c r="N397" s="184"/>
    </row>
    <row r="398" spans="1:14" s="126" customFormat="1" ht="12">
      <c r="A398" s="182" t="s">
        <v>528</v>
      </c>
      <c r="B398" s="416" t="s">
        <v>529</v>
      </c>
      <c r="C398" s="416"/>
      <c r="D398" s="416"/>
      <c r="E398" s="416"/>
      <c r="F398" s="416"/>
      <c r="G398" s="416"/>
      <c r="H398" s="416"/>
      <c r="I398" s="182" t="s">
        <v>86</v>
      </c>
      <c r="J398" s="182">
        <f>J399+J400+J401</f>
        <v>0</v>
      </c>
      <c r="K398" s="182">
        <f>K399+K400+K401</f>
        <v>0</v>
      </c>
      <c r="L398" s="182">
        <f>K398-J398</f>
        <v>0</v>
      </c>
      <c r="M398" s="183"/>
      <c r="N398" s="184"/>
    </row>
    <row r="399" spans="1:14" s="126" customFormat="1" ht="24" customHeight="1">
      <c r="A399" s="182" t="s">
        <v>530</v>
      </c>
      <c r="B399" s="423" t="s">
        <v>90</v>
      </c>
      <c r="C399" s="423"/>
      <c r="D399" s="423"/>
      <c r="E399" s="423"/>
      <c r="F399" s="423"/>
      <c r="G399" s="423"/>
      <c r="H399" s="423"/>
      <c r="I399" s="182" t="s">
        <v>86</v>
      </c>
      <c r="J399" s="182">
        <v>0</v>
      </c>
      <c r="K399" s="182">
        <v>0</v>
      </c>
      <c r="L399" s="182">
        <v>0</v>
      </c>
      <c r="M399" s="183"/>
      <c r="N399" s="184"/>
    </row>
    <row r="400" spans="1:14" s="126" customFormat="1" ht="24" customHeight="1">
      <c r="A400" s="182" t="s">
        <v>531</v>
      </c>
      <c r="B400" s="423" t="s">
        <v>92</v>
      </c>
      <c r="C400" s="423"/>
      <c r="D400" s="423"/>
      <c r="E400" s="423"/>
      <c r="F400" s="423"/>
      <c r="G400" s="423"/>
      <c r="H400" s="423"/>
      <c r="I400" s="182" t="s">
        <v>86</v>
      </c>
      <c r="J400" s="182">
        <v>0</v>
      </c>
      <c r="K400" s="182">
        <v>0</v>
      </c>
      <c r="L400" s="182">
        <v>0</v>
      </c>
      <c r="M400" s="183"/>
      <c r="N400" s="184"/>
    </row>
    <row r="401" spans="1:18" s="126" customFormat="1" ht="24" customHeight="1">
      <c r="A401" s="182" t="s">
        <v>532</v>
      </c>
      <c r="B401" s="423" t="s">
        <v>94</v>
      </c>
      <c r="C401" s="423"/>
      <c r="D401" s="423"/>
      <c r="E401" s="423"/>
      <c r="F401" s="423"/>
      <c r="G401" s="423"/>
      <c r="H401" s="423"/>
      <c r="I401" s="182" t="s">
        <v>86</v>
      </c>
      <c r="J401" s="198">
        <v>0</v>
      </c>
      <c r="K401" s="182">
        <v>0</v>
      </c>
      <c r="L401" s="182">
        <v>0</v>
      </c>
      <c r="M401" s="183"/>
      <c r="N401" s="184"/>
    </row>
    <row r="402" spans="1:18" s="126" customFormat="1" ht="12">
      <c r="A402" s="182" t="s">
        <v>533</v>
      </c>
      <c r="B402" s="416" t="s">
        <v>311</v>
      </c>
      <c r="C402" s="416"/>
      <c r="D402" s="416"/>
      <c r="E402" s="416"/>
      <c r="F402" s="416"/>
      <c r="G402" s="416"/>
      <c r="H402" s="416"/>
      <c r="I402" s="182" t="s">
        <v>86</v>
      </c>
      <c r="J402" s="198">
        <v>0</v>
      </c>
      <c r="K402" s="182">
        <v>0</v>
      </c>
      <c r="L402" s="182">
        <v>0</v>
      </c>
      <c r="M402" s="183"/>
      <c r="N402" s="184"/>
    </row>
    <row r="403" spans="1:18" s="126" customFormat="1" ht="12">
      <c r="A403" s="182" t="s">
        <v>534</v>
      </c>
      <c r="B403" s="416" t="s">
        <v>314</v>
      </c>
      <c r="C403" s="416"/>
      <c r="D403" s="416"/>
      <c r="E403" s="416"/>
      <c r="F403" s="416"/>
      <c r="G403" s="416"/>
      <c r="H403" s="416"/>
      <c r="I403" s="182" t="s">
        <v>86</v>
      </c>
      <c r="J403" s="198">
        <v>87.908394346129995</v>
      </c>
      <c r="K403" s="182">
        <f>'12'!I18</f>
        <v>7.4762110000000002</v>
      </c>
      <c r="L403" s="182">
        <f>K403-J403</f>
        <v>-80.432183346129989</v>
      </c>
      <c r="M403" s="183">
        <f>K403/J403</f>
        <v>8.5045473252112994E-2</v>
      </c>
      <c r="N403" s="184"/>
      <c r="R403" s="186"/>
    </row>
    <row r="404" spans="1:18" s="126" customFormat="1" ht="12">
      <c r="A404" s="182" t="s">
        <v>535</v>
      </c>
      <c r="B404" s="416" t="s">
        <v>317</v>
      </c>
      <c r="C404" s="416"/>
      <c r="D404" s="416"/>
      <c r="E404" s="416"/>
      <c r="F404" s="416"/>
      <c r="G404" s="416"/>
      <c r="H404" s="416"/>
      <c r="I404" s="182" t="s">
        <v>86</v>
      </c>
      <c r="J404" s="198">
        <v>0</v>
      </c>
      <c r="K404" s="182">
        <v>0</v>
      </c>
      <c r="L404" s="182">
        <v>0</v>
      </c>
      <c r="M404" s="183"/>
      <c r="N404" s="184"/>
    </row>
    <row r="405" spans="1:18" s="126" customFormat="1" ht="12">
      <c r="A405" s="182" t="s">
        <v>536</v>
      </c>
      <c r="B405" s="416" t="s">
        <v>323</v>
      </c>
      <c r="C405" s="416"/>
      <c r="D405" s="416"/>
      <c r="E405" s="416"/>
      <c r="F405" s="416"/>
      <c r="G405" s="416"/>
      <c r="H405" s="416"/>
      <c r="I405" s="182" t="s">
        <v>86</v>
      </c>
      <c r="J405" s="198">
        <v>0</v>
      </c>
      <c r="K405" s="182">
        <v>0</v>
      </c>
      <c r="L405" s="182">
        <v>0</v>
      </c>
      <c r="M405" s="183"/>
      <c r="N405" s="184"/>
    </row>
    <row r="406" spans="1:18" s="126" customFormat="1" ht="12">
      <c r="A406" s="182" t="s">
        <v>537</v>
      </c>
      <c r="B406" s="416" t="s">
        <v>325</v>
      </c>
      <c r="C406" s="416"/>
      <c r="D406" s="416"/>
      <c r="E406" s="416"/>
      <c r="F406" s="416"/>
      <c r="G406" s="416"/>
      <c r="H406" s="416"/>
      <c r="I406" s="182" t="s">
        <v>86</v>
      </c>
      <c r="J406" s="198">
        <v>0</v>
      </c>
      <c r="K406" s="198">
        <v>0</v>
      </c>
      <c r="L406" s="182">
        <v>0</v>
      </c>
      <c r="M406" s="183"/>
      <c r="N406" s="184"/>
    </row>
    <row r="407" spans="1:18" s="126" customFormat="1" ht="24" customHeight="1">
      <c r="A407" s="182" t="s">
        <v>538</v>
      </c>
      <c r="B407" s="423" t="s">
        <v>328</v>
      </c>
      <c r="C407" s="423"/>
      <c r="D407" s="423"/>
      <c r="E407" s="423"/>
      <c r="F407" s="423"/>
      <c r="G407" s="423"/>
      <c r="H407" s="423"/>
      <c r="I407" s="182" t="s">
        <v>86</v>
      </c>
      <c r="J407" s="198">
        <f>J408+J409</f>
        <v>0</v>
      </c>
      <c r="K407" s="198">
        <f>K408+K409</f>
        <v>0</v>
      </c>
      <c r="L407" s="182">
        <f>K407-J407</f>
        <v>0</v>
      </c>
      <c r="M407" s="183"/>
      <c r="N407" s="184"/>
    </row>
    <row r="408" spans="1:18" s="126" customFormat="1" ht="12">
      <c r="A408" s="182" t="s">
        <v>539</v>
      </c>
      <c r="B408" s="415" t="s">
        <v>110</v>
      </c>
      <c r="C408" s="415"/>
      <c r="D408" s="415"/>
      <c r="E408" s="415"/>
      <c r="F408" s="415"/>
      <c r="G408" s="415"/>
      <c r="H408" s="415"/>
      <c r="I408" s="182" t="s">
        <v>86</v>
      </c>
      <c r="J408" s="198">
        <v>0</v>
      </c>
      <c r="K408" s="198">
        <v>0</v>
      </c>
      <c r="L408" s="182">
        <v>0</v>
      </c>
      <c r="M408" s="183"/>
      <c r="N408" s="184"/>
    </row>
    <row r="409" spans="1:18" s="126" customFormat="1" ht="12">
      <c r="A409" s="182" t="s">
        <v>540</v>
      </c>
      <c r="B409" s="415" t="s">
        <v>112</v>
      </c>
      <c r="C409" s="415"/>
      <c r="D409" s="415"/>
      <c r="E409" s="415"/>
      <c r="F409" s="415"/>
      <c r="G409" s="415"/>
      <c r="H409" s="415"/>
      <c r="I409" s="182" t="s">
        <v>86</v>
      </c>
      <c r="J409" s="198">
        <v>0</v>
      </c>
      <c r="K409" s="198">
        <v>0</v>
      </c>
      <c r="L409" s="182">
        <v>0</v>
      </c>
      <c r="M409" s="183"/>
      <c r="N409" s="184"/>
    </row>
    <row r="410" spans="1:18" s="126" customFormat="1" ht="12">
      <c r="A410" s="182" t="s">
        <v>541</v>
      </c>
      <c r="B410" s="412" t="s">
        <v>542</v>
      </c>
      <c r="C410" s="412"/>
      <c r="D410" s="412"/>
      <c r="E410" s="412"/>
      <c r="F410" s="412"/>
      <c r="G410" s="412"/>
      <c r="H410" s="412"/>
      <c r="I410" s="182" t="s">
        <v>86</v>
      </c>
      <c r="J410" s="182">
        <v>0</v>
      </c>
      <c r="K410" s="182">
        <v>0</v>
      </c>
      <c r="L410" s="182">
        <v>0</v>
      </c>
      <c r="M410" s="183"/>
      <c r="N410" s="184"/>
    </row>
    <row r="411" spans="1:18" s="126" customFormat="1" ht="12">
      <c r="A411" s="182" t="s">
        <v>543</v>
      </c>
      <c r="B411" s="412" t="s">
        <v>544</v>
      </c>
      <c r="C411" s="412"/>
      <c r="D411" s="412"/>
      <c r="E411" s="412"/>
      <c r="F411" s="412"/>
      <c r="G411" s="412"/>
      <c r="H411" s="412"/>
      <c r="I411" s="182" t="s">
        <v>86</v>
      </c>
      <c r="J411" s="182">
        <v>0</v>
      </c>
      <c r="K411" s="182">
        <v>0</v>
      </c>
      <c r="L411" s="182">
        <f>K411-J411</f>
        <v>0</v>
      </c>
      <c r="M411" s="183"/>
      <c r="N411" s="184"/>
    </row>
    <row r="412" spans="1:18" s="126" customFormat="1" ht="12">
      <c r="A412" s="182" t="s">
        <v>545</v>
      </c>
      <c r="B412" s="416" t="s">
        <v>529</v>
      </c>
      <c r="C412" s="416"/>
      <c r="D412" s="416"/>
      <c r="E412" s="416"/>
      <c r="F412" s="416"/>
      <c r="G412" s="416"/>
      <c r="H412" s="416"/>
      <c r="I412" s="182" t="s">
        <v>86</v>
      </c>
      <c r="J412" s="182">
        <f>J413+J414+J415</f>
        <v>0</v>
      </c>
      <c r="K412" s="182">
        <f>K413+K414+K415</f>
        <v>0</v>
      </c>
      <c r="L412" s="182">
        <f>K412-J412</f>
        <v>0</v>
      </c>
      <c r="M412" s="183"/>
      <c r="N412" s="184"/>
    </row>
    <row r="413" spans="1:18" s="126" customFormat="1" ht="24" customHeight="1">
      <c r="A413" s="182" t="s">
        <v>546</v>
      </c>
      <c r="B413" s="423" t="s">
        <v>90</v>
      </c>
      <c r="C413" s="423"/>
      <c r="D413" s="423"/>
      <c r="E413" s="423"/>
      <c r="F413" s="423"/>
      <c r="G413" s="423"/>
      <c r="H413" s="423"/>
      <c r="I413" s="182" t="s">
        <v>86</v>
      </c>
      <c r="J413" s="182">
        <v>0</v>
      </c>
      <c r="K413" s="182">
        <v>0</v>
      </c>
      <c r="L413" s="182">
        <v>0</v>
      </c>
      <c r="M413" s="183"/>
      <c r="N413" s="184"/>
    </row>
    <row r="414" spans="1:18" s="126" customFormat="1" ht="24" customHeight="1">
      <c r="A414" s="182" t="s">
        <v>547</v>
      </c>
      <c r="B414" s="423" t="s">
        <v>92</v>
      </c>
      <c r="C414" s="423"/>
      <c r="D414" s="423"/>
      <c r="E414" s="423"/>
      <c r="F414" s="423"/>
      <c r="G414" s="423"/>
      <c r="H414" s="423"/>
      <c r="I414" s="182" t="s">
        <v>86</v>
      </c>
      <c r="J414" s="182">
        <v>0</v>
      </c>
      <c r="K414" s="182">
        <v>0</v>
      </c>
      <c r="L414" s="182">
        <v>0</v>
      </c>
      <c r="M414" s="183"/>
      <c r="N414" s="184"/>
    </row>
    <row r="415" spans="1:18" s="126" customFormat="1" ht="24" customHeight="1">
      <c r="A415" s="182" t="s">
        <v>547</v>
      </c>
      <c r="B415" s="423" t="s">
        <v>94</v>
      </c>
      <c r="C415" s="423"/>
      <c r="D415" s="423"/>
      <c r="E415" s="423"/>
      <c r="F415" s="423"/>
      <c r="G415" s="423"/>
      <c r="H415" s="423"/>
      <c r="I415" s="182" t="s">
        <v>86</v>
      </c>
      <c r="J415" s="182">
        <v>0</v>
      </c>
      <c r="K415" s="182">
        <v>0</v>
      </c>
      <c r="L415" s="182">
        <v>0</v>
      </c>
      <c r="M415" s="183"/>
      <c r="N415" s="184"/>
    </row>
    <row r="416" spans="1:18" s="126" customFormat="1" ht="12">
      <c r="A416" s="182" t="s">
        <v>548</v>
      </c>
      <c r="B416" s="416" t="s">
        <v>311</v>
      </c>
      <c r="C416" s="416"/>
      <c r="D416" s="416"/>
      <c r="E416" s="416"/>
      <c r="F416" s="416"/>
      <c r="G416" s="416"/>
      <c r="H416" s="416"/>
      <c r="I416" s="182" t="s">
        <v>86</v>
      </c>
      <c r="J416" s="182">
        <v>0</v>
      </c>
      <c r="K416" s="182">
        <v>0</v>
      </c>
      <c r="L416" s="182">
        <v>0</v>
      </c>
      <c r="M416" s="183"/>
      <c r="N416" s="184"/>
    </row>
    <row r="417" spans="1:14" s="126" customFormat="1" ht="12">
      <c r="A417" s="182" t="s">
        <v>549</v>
      </c>
      <c r="B417" s="416" t="s">
        <v>314</v>
      </c>
      <c r="C417" s="416"/>
      <c r="D417" s="416"/>
      <c r="E417" s="416"/>
      <c r="F417" s="416"/>
      <c r="G417" s="416"/>
      <c r="H417" s="416"/>
      <c r="I417" s="182" t="s">
        <v>86</v>
      </c>
      <c r="J417" s="182">
        <v>0</v>
      </c>
      <c r="K417" s="182">
        <v>0</v>
      </c>
      <c r="L417" s="182">
        <f>K417-J417</f>
        <v>0</v>
      </c>
      <c r="M417" s="183"/>
      <c r="N417" s="184"/>
    </row>
    <row r="418" spans="1:14" s="126" customFormat="1" ht="12">
      <c r="A418" s="182" t="s">
        <v>550</v>
      </c>
      <c r="B418" s="416" t="s">
        <v>317</v>
      </c>
      <c r="C418" s="416"/>
      <c r="D418" s="416"/>
      <c r="E418" s="416"/>
      <c r="F418" s="416"/>
      <c r="G418" s="416"/>
      <c r="H418" s="416"/>
      <c r="I418" s="182" t="s">
        <v>86</v>
      </c>
      <c r="J418" s="182">
        <v>0</v>
      </c>
      <c r="K418" s="182">
        <v>0</v>
      </c>
      <c r="L418" s="182">
        <v>0</v>
      </c>
      <c r="M418" s="183"/>
      <c r="N418" s="184"/>
    </row>
    <row r="419" spans="1:14" s="126" customFormat="1" ht="12">
      <c r="A419" s="182" t="s">
        <v>551</v>
      </c>
      <c r="B419" s="416" t="s">
        <v>323</v>
      </c>
      <c r="C419" s="416"/>
      <c r="D419" s="416"/>
      <c r="E419" s="416"/>
      <c r="F419" s="416"/>
      <c r="G419" s="416"/>
      <c r="H419" s="416"/>
      <c r="I419" s="182" t="s">
        <v>86</v>
      </c>
      <c r="J419" s="182">
        <v>0</v>
      </c>
      <c r="K419" s="182">
        <v>0</v>
      </c>
      <c r="L419" s="182">
        <v>0</v>
      </c>
      <c r="M419" s="183"/>
      <c r="N419" s="184"/>
    </row>
    <row r="420" spans="1:14" s="126" customFormat="1" ht="12">
      <c r="A420" s="182" t="s">
        <v>552</v>
      </c>
      <c r="B420" s="416" t="s">
        <v>325</v>
      </c>
      <c r="C420" s="416"/>
      <c r="D420" s="416"/>
      <c r="E420" s="416"/>
      <c r="F420" s="416"/>
      <c r="G420" s="416"/>
      <c r="H420" s="416"/>
      <c r="I420" s="182" t="s">
        <v>86</v>
      </c>
      <c r="J420" s="182">
        <v>0</v>
      </c>
      <c r="K420" s="182">
        <v>0</v>
      </c>
      <c r="L420" s="182">
        <v>0</v>
      </c>
      <c r="M420" s="183"/>
      <c r="N420" s="184"/>
    </row>
    <row r="421" spans="1:14" s="126" customFormat="1" ht="24" customHeight="1">
      <c r="A421" s="182" t="s">
        <v>553</v>
      </c>
      <c r="B421" s="423" t="s">
        <v>328</v>
      </c>
      <c r="C421" s="423"/>
      <c r="D421" s="423"/>
      <c r="E421" s="423"/>
      <c r="F421" s="423"/>
      <c r="G421" s="423"/>
      <c r="H421" s="423"/>
      <c r="I421" s="182" t="s">
        <v>86</v>
      </c>
      <c r="J421" s="182">
        <f>J422+J423</f>
        <v>0</v>
      </c>
      <c r="K421" s="182">
        <f>K422+K423</f>
        <v>0</v>
      </c>
      <c r="L421" s="182">
        <f>K421-J421</f>
        <v>0</v>
      </c>
      <c r="M421" s="183"/>
      <c r="N421" s="184"/>
    </row>
    <row r="422" spans="1:14" s="126" customFormat="1" ht="12">
      <c r="A422" s="182" t="s">
        <v>554</v>
      </c>
      <c r="B422" s="415" t="s">
        <v>110</v>
      </c>
      <c r="C422" s="415"/>
      <c r="D422" s="415"/>
      <c r="E422" s="415"/>
      <c r="F422" s="415"/>
      <c r="G422" s="415"/>
      <c r="H422" s="415"/>
      <c r="I422" s="182" t="s">
        <v>86</v>
      </c>
      <c r="J422" s="182">
        <v>0</v>
      </c>
      <c r="K422" s="182">
        <v>0</v>
      </c>
      <c r="L422" s="182">
        <v>0</v>
      </c>
      <c r="M422" s="183"/>
      <c r="N422" s="184"/>
    </row>
    <row r="423" spans="1:14" s="126" customFormat="1" ht="12">
      <c r="A423" s="182" t="s">
        <v>555</v>
      </c>
      <c r="B423" s="415" t="s">
        <v>112</v>
      </c>
      <c r="C423" s="415"/>
      <c r="D423" s="415"/>
      <c r="E423" s="415"/>
      <c r="F423" s="415"/>
      <c r="G423" s="415"/>
      <c r="H423" s="415"/>
      <c r="I423" s="182" t="s">
        <v>86</v>
      </c>
      <c r="J423" s="182">
        <v>0</v>
      </c>
      <c r="K423" s="182">
        <v>0</v>
      </c>
      <c r="L423" s="182">
        <v>0</v>
      </c>
      <c r="M423" s="183"/>
      <c r="N423" s="184"/>
    </row>
    <row r="424" spans="1:14" s="126" customFormat="1" ht="12">
      <c r="A424" s="182" t="s">
        <v>97</v>
      </c>
      <c r="B424" s="407" t="s">
        <v>556</v>
      </c>
      <c r="C424" s="407"/>
      <c r="D424" s="407"/>
      <c r="E424" s="407"/>
      <c r="F424" s="407"/>
      <c r="G424" s="407"/>
      <c r="H424" s="407"/>
      <c r="I424" s="182" t="s">
        <v>86</v>
      </c>
      <c r="J424" s="182">
        <v>0</v>
      </c>
      <c r="K424" s="182">
        <v>0</v>
      </c>
      <c r="L424" s="182">
        <v>0</v>
      </c>
      <c r="M424" s="183"/>
      <c r="N424" s="184"/>
    </row>
    <row r="425" spans="1:14" s="126" customFormat="1" ht="12">
      <c r="A425" s="182" t="s">
        <v>99</v>
      </c>
      <c r="B425" s="407" t="s">
        <v>557</v>
      </c>
      <c r="C425" s="407"/>
      <c r="D425" s="407"/>
      <c r="E425" s="407"/>
      <c r="F425" s="407"/>
      <c r="G425" s="407"/>
      <c r="H425" s="407"/>
      <c r="I425" s="182" t="s">
        <v>86</v>
      </c>
      <c r="J425" s="182">
        <f>J426+J427</f>
        <v>0</v>
      </c>
      <c r="K425" s="182">
        <f>K426+K427</f>
        <v>0</v>
      </c>
      <c r="L425" s="182">
        <f>K425-J425</f>
        <v>0</v>
      </c>
      <c r="M425" s="183"/>
      <c r="N425" s="184"/>
    </row>
    <row r="426" spans="1:14" s="126" customFormat="1" ht="12">
      <c r="A426" s="182" t="s">
        <v>558</v>
      </c>
      <c r="B426" s="412" t="s">
        <v>559</v>
      </c>
      <c r="C426" s="412"/>
      <c r="D426" s="412"/>
      <c r="E426" s="412"/>
      <c r="F426" s="412"/>
      <c r="G426" s="412"/>
      <c r="H426" s="412"/>
      <c r="I426" s="182" t="s">
        <v>86</v>
      </c>
      <c r="J426" s="182">
        <v>0</v>
      </c>
      <c r="K426" s="182">
        <v>0</v>
      </c>
      <c r="L426" s="182">
        <v>0</v>
      </c>
      <c r="M426" s="183"/>
      <c r="N426" s="184"/>
    </row>
    <row r="427" spans="1:14" s="126" customFormat="1" ht="12">
      <c r="A427" s="182" t="s">
        <v>560</v>
      </c>
      <c r="B427" s="412" t="s">
        <v>561</v>
      </c>
      <c r="C427" s="412"/>
      <c r="D427" s="412"/>
      <c r="E427" s="412"/>
      <c r="F427" s="412"/>
      <c r="G427" s="412"/>
      <c r="H427" s="412"/>
      <c r="I427" s="182" t="s">
        <v>86</v>
      </c>
      <c r="J427" s="182">
        <v>0</v>
      </c>
      <c r="K427" s="182">
        <v>0</v>
      </c>
      <c r="L427" s="182">
        <v>0</v>
      </c>
      <c r="M427" s="183"/>
      <c r="N427" s="184"/>
    </row>
    <row r="428" spans="1:14" s="126" customFormat="1" ht="12">
      <c r="A428" s="199" t="s">
        <v>115</v>
      </c>
      <c r="B428" s="420" t="s">
        <v>562</v>
      </c>
      <c r="C428" s="420"/>
      <c r="D428" s="420"/>
      <c r="E428" s="420"/>
      <c r="F428" s="420"/>
      <c r="G428" s="420"/>
      <c r="H428" s="420"/>
      <c r="I428" s="199" t="s">
        <v>86</v>
      </c>
      <c r="J428" s="178">
        <f>J429+J430+J431+J432+J433+J438+J439</f>
        <v>0</v>
      </c>
      <c r="K428" s="178">
        <f>K429+K430+K431+K432+K433+K438+K439</f>
        <v>0</v>
      </c>
      <c r="L428" s="178">
        <f>K428-J428</f>
        <v>0</v>
      </c>
      <c r="M428" s="179"/>
      <c r="N428" s="200"/>
    </row>
    <row r="429" spans="1:14" s="126" customFormat="1" ht="12">
      <c r="A429" s="182" t="s">
        <v>117</v>
      </c>
      <c r="B429" s="407" t="s">
        <v>563</v>
      </c>
      <c r="C429" s="407"/>
      <c r="D429" s="407"/>
      <c r="E429" s="407"/>
      <c r="F429" s="407"/>
      <c r="G429" s="407"/>
      <c r="H429" s="407"/>
      <c r="I429" s="182" t="s">
        <v>86</v>
      </c>
      <c r="J429" s="198">
        <v>0</v>
      </c>
      <c r="K429" s="182">
        <f>318*0</f>
        <v>0</v>
      </c>
      <c r="L429" s="182">
        <f>K429-J429</f>
        <v>0</v>
      </c>
      <c r="M429" s="183"/>
      <c r="N429" s="184"/>
    </row>
    <row r="430" spans="1:14" s="126" customFormat="1" ht="12">
      <c r="A430" s="182" t="s">
        <v>121</v>
      </c>
      <c r="B430" s="407" t="s">
        <v>564</v>
      </c>
      <c r="C430" s="407"/>
      <c r="D430" s="407"/>
      <c r="E430" s="407"/>
      <c r="F430" s="407"/>
      <c r="G430" s="407"/>
      <c r="H430" s="407"/>
      <c r="I430" s="182" t="s">
        <v>86</v>
      </c>
      <c r="J430" s="182">
        <v>0</v>
      </c>
      <c r="K430" s="182">
        <v>0</v>
      </c>
      <c r="L430" s="182">
        <v>0</v>
      </c>
      <c r="M430" s="183"/>
      <c r="N430" s="184"/>
    </row>
    <row r="431" spans="1:14" s="126" customFormat="1" ht="12">
      <c r="A431" s="182" t="s">
        <v>122</v>
      </c>
      <c r="B431" s="407" t="s">
        <v>565</v>
      </c>
      <c r="C431" s="407"/>
      <c r="D431" s="407"/>
      <c r="E431" s="407"/>
      <c r="F431" s="407"/>
      <c r="G431" s="407"/>
      <c r="H431" s="407"/>
      <c r="I431" s="182" t="s">
        <v>86</v>
      </c>
      <c r="J431" s="182">
        <v>0</v>
      </c>
      <c r="K431" s="182">
        <v>0</v>
      </c>
      <c r="L431" s="182">
        <v>0</v>
      </c>
      <c r="M431" s="183"/>
      <c r="N431" s="184"/>
    </row>
    <row r="432" spans="1:14" s="126" customFormat="1" ht="12">
      <c r="A432" s="182" t="s">
        <v>123</v>
      </c>
      <c r="B432" s="407" t="s">
        <v>566</v>
      </c>
      <c r="C432" s="407"/>
      <c r="D432" s="407"/>
      <c r="E432" s="407"/>
      <c r="F432" s="407"/>
      <c r="G432" s="407"/>
      <c r="H432" s="407"/>
      <c r="I432" s="182" t="s">
        <v>86</v>
      </c>
      <c r="J432" s="182">
        <v>0</v>
      </c>
      <c r="K432" s="182">
        <v>0</v>
      </c>
      <c r="L432" s="182">
        <v>0</v>
      </c>
      <c r="M432" s="183"/>
      <c r="N432" s="184"/>
    </row>
    <row r="433" spans="1:14" s="126" customFormat="1" ht="12">
      <c r="A433" s="182" t="s">
        <v>124</v>
      </c>
      <c r="B433" s="407" t="s">
        <v>567</v>
      </c>
      <c r="C433" s="407"/>
      <c r="D433" s="407"/>
      <c r="E433" s="407"/>
      <c r="F433" s="407"/>
      <c r="G433" s="407"/>
      <c r="H433" s="407"/>
      <c r="I433" s="182" t="s">
        <v>86</v>
      </c>
      <c r="J433" s="182">
        <v>0</v>
      </c>
      <c r="K433" s="182">
        <v>0</v>
      </c>
      <c r="L433" s="182">
        <v>0</v>
      </c>
      <c r="M433" s="183"/>
      <c r="N433" s="184"/>
    </row>
    <row r="434" spans="1:14" s="126" customFormat="1" ht="12">
      <c r="A434" s="182" t="s">
        <v>164</v>
      </c>
      <c r="B434" s="412" t="s">
        <v>568</v>
      </c>
      <c r="C434" s="412"/>
      <c r="D434" s="412"/>
      <c r="E434" s="412"/>
      <c r="F434" s="412"/>
      <c r="G434" s="412"/>
      <c r="H434" s="412"/>
      <c r="I434" s="182" t="s">
        <v>86</v>
      </c>
      <c r="J434" s="182">
        <v>0</v>
      </c>
      <c r="K434" s="182">
        <v>0</v>
      </c>
      <c r="L434" s="182">
        <v>0</v>
      </c>
      <c r="M434" s="183"/>
      <c r="N434" s="184"/>
    </row>
    <row r="435" spans="1:14" s="126" customFormat="1" ht="24" customHeight="1">
      <c r="A435" s="182" t="s">
        <v>569</v>
      </c>
      <c r="B435" s="423" t="s">
        <v>570</v>
      </c>
      <c r="C435" s="423"/>
      <c r="D435" s="423"/>
      <c r="E435" s="423"/>
      <c r="F435" s="423"/>
      <c r="G435" s="423"/>
      <c r="H435" s="423"/>
      <c r="I435" s="182" t="s">
        <v>86</v>
      </c>
      <c r="J435" s="182">
        <v>0</v>
      </c>
      <c r="K435" s="182">
        <v>0</v>
      </c>
      <c r="L435" s="182">
        <v>0</v>
      </c>
      <c r="M435" s="183"/>
      <c r="N435" s="184"/>
    </row>
    <row r="436" spans="1:14" s="126" customFormat="1" ht="12">
      <c r="A436" s="182" t="s">
        <v>166</v>
      </c>
      <c r="B436" s="412" t="s">
        <v>571</v>
      </c>
      <c r="C436" s="412"/>
      <c r="D436" s="412"/>
      <c r="E436" s="412"/>
      <c r="F436" s="412"/>
      <c r="G436" s="412"/>
      <c r="H436" s="412"/>
      <c r="I436" s="182" t="s">
        <v>86</v>
      </c>
      <c r="J436" s="182">
        <v>0</v>
      </c>
      <c r="K436" s="182">
        <v>0</v>
      </c>
      <c r="L436" s="182">
        <v>0</v>
      </c>
      <c r="M436" s="183"/>
      <c r="N436" s="184"/>
    </row>
    <row r="437" spans="1:14" s="126" customFormat="1" ht="24" customHeight="1">
      <c r="A437" s="182" t="s">
        <v>572</v>
      </c>
      <c r="B437" s="423" t="s">
        <v>573</v>
      </c>
      <c r="C437" s="423"/>
      <c r="D437" s="423"/>
      <c r="E437" s="423"/>
      <c r="F437" s="423"/>
      <c r="G437" s="423"/>
      <c r="H437" s="423"/>
      <c r="I437" s="182" t="s">
        <v>86</v>
      </c>
      <c r="J437" s="182">
        <v>0</v>
      </c>
      <c r="K437" s="182">
        <v>0</v>
      </c>
      <c r="L437" s="182">
        <v>0</v>
      </c>
      <c r="M437" s="183"/>
      <c r="N437" s="184"/>
    </row>
    <row r="438" spans="1:14" s="126" customFormat="1" ht="12">
      <c r="A438" s="182" t="s">
        <v>125</v>
      </c>
      <c r="B438" s="407" t="s">
        <v>574</v>
      </c>
      <c r="C438" s="407"/>
      <c r="D438" s="407"/>
      <c r="E438" s="407"/>
      <c r="F438" s="407"/>
      <c r="G438" s="407"/>
      <c r="H438" s="407"/>
      <c r="I438" s="182" t="s">
        <v>86</v>
      </c>
      <c r="J438" s="182">
        <v>0</v>
      </c>
      <c r="K438" s="182">
        <v>0</v>
      </c>
      <c r="L438" s="182">
        <v>0</v>
      </c>
      <c r="M438" s="183"/>
      <c r="N438" s="184"/>
    </row>
    <row r="439" spans="1:14" s="126" customFormat="1" ht="12">
      <c r="A439" s="182" t="s">
        <v>126</v>
      </c>
      <c r="B439" s="407" t="s">
        <v>575</v>
      </c>
      <c r="C439" s="407"/>
      <c r="D439" s="407"/>
      <c r="E439" s="407"/>
      <c r="F439" s="407"/>
      <c r="G439" s="407"/>
      <c r="H439" s="407"/>
      <c r="I439" s="182" t="s">
        <v>86</v>
      </c>
      <c r="J439" s="182">
        <v>0</v>
      </c>
      <c r="K439" s="182">
        <v>0</v>
      </c>
      <c r="L439" s="182">
        <v>0</v>
      </c>
      <c r="M439" s="183"/>
      <c r="N439" s="184"/>
    </row>
    <row r="440" spans="1:14" s="126" customFormat="1" ht="12">
      <c r="A440" s="178" t="s">
        <v>184</v>
      </c>
      <c r="B440" s="405" t="s">
        <v>177</v>
      </c>
      <c r="C440" s="405"/>
      <c r="D440" s="405"/>
      <c r="E440" s="405"/>
      <c r="F440" s="405"/>
      <c r="G440" s="405"/>
      <c r="H440" s="405"/>
      <c r="I440" s="178" t="s">
        <v>297</v>
      </c>
      <c r="J440" s="178">
        <f>J441+J445</f>
        <v>0</v>
      </c>
      <c r="K440" s="178">
        <f>K441+K445</f>
        <v>0</v>
      </c>
      <c r="L440" s="178">
        <f>K440-J440</f>
        <v>0</v>
      </c>
      <c r="M440" s="179"/>
      <c r="N440" s="180"/>
    </row>
    <row r="441" spans="1:14" s="126" customFormat="1" ht="36" customHeight="1">
      <c r="A441" s="182" t="s">
        <v>186</v>
      </c>
      <c r="B441" s="408" t="s">
        <v>576</v>
      </c>
      <c r="C441" s="408"/>
      <c r="D441" s="408"/>
      <c r="E441" s="408"/>
      <c r="F441" s="408"/>
      <c r="G441" s="408"/>
      <c r="H441" s="408"/>
      <c r="I441" s="182" t="s">
        <v>86</v>
      </c>
      <c r="J441" s="182">
        <v>0</v>
      </c>
      <c r="K441" s="182">
        <v>0</v>
      </c>
      <c r="L441" s="182">
        <v>0</v>
      </c>
      <c r="M441" s="183"/>
      <c r="N441" s="184"/>
    </row>
    <row r="442" spans="1:14" s="126" customFormat="1" ht="12">
      <c r="A442" s="182" t="s">
        <v>187</v>
      </c>
      <c r="B442" s="412" t="s">
        <v>577</v>
      </c>
      <c r="C442" s="412"/>
      <c r="D442" s="412"/>
      <c r="E442" s="412"/>
      <c r="F442" s="412"/>
      <c r="G442" s="412"/>
      <c r="H442" s="412"/>
      <c r="I442" s="182" t="s">
        <v>86</v>
      </c>
      <c r="J442" s="182">
        <v>0</v>
      </c>
      <c r="K442" s="182">
        <v>0</v>
      </c>
      <c r="L442" s="182">
        <v>0</v>
      </c>
      <c r="M442" s="183"/>
      <c r="N442" s="184"/>
    </row>
    <row r="443" spans="1:14" s="126" customFormat="1" ht="24" customHeight="1">
      <c r="A443" s="182" t="s">
        <v>188</v>
      </c>
      <c r="B443" s="414" t="s">
        <v>578</v>
      </c>
      <c r="C443" s="414"/>
      <c r="D443" s="414"/>
      <c r="E443" s="414"/>
      <c r="F443" s="414"/>
      <c r="G443" s="414"/>
      <c r="H443" s="414"/>
      <c r="I443" s="182" t="s">
        <v>86</v>
      </c>
      <c r="J443" s="182">
        <v>0</v>
      </c>
      <c r="K443" s="182">
        <v>0</v>
      </c>
      <c r="L443" s="182">
        <v>0</v>
      </c>
      <c r="M443" s="183"/>
      <c r="N443" s="184"/>
    </row>
    <row r="444" spans="1:14" s="126" customFormat="1" ht="12">
      <c r="A444" s="182" t="s">
        <v>189</v>
      </c>
      <c r="B444" s="412" t="s">
        <v>579</v>
      </c>
      <c r="C444" s="412"/>
      <c r="D444" s="412"/>
      <c r="E444" s="412"/>
      <c r="F444" s="412"/>
      <c r="G444" s="412"/>
      <c r="H444" s="412"/>
      <c r="I444" s="182" t="s">
        <v>86</v>
      </c>
      <c r="J444" s="182">
        <v>0</v>
      </c>
      <c r="K444" s="198">
        <v>0</v>
      </c>
      <c r="L444" s="182">
        <v>0</v>
      </c>
      <c r="M444" s="183"/>
      <c r="N444" s="184"/>
    </row>
    <row r="445" spans="1:14" s="126" customFormat="1" ht="24" customHeight="1">
      <c r="A445" s="182" t="s">
        <v>190</v>
      </c>
      <c r="B445" s="408" t="s">
        <v>706</v>
      </c>
      <c r="C445" s="408"/>
      <c r="D445" s="408"/>
      <c r="E445" s="408"/>
      <c r="F445" s="408"/>
      <c r="G445" s="408"/>
      <c r="H445" s="408"/>
      <c r="I445" s="182" t="s">
        <v>297</v>
      </c>
      <c r="J445" s="182">
        <f>J446+J447</f>
        <v>0</v>
      </c>
      <c r="K445" s="198">
        <f>K446+K447+K448</f>
        <v>0</v>
      </c>
      <c r="L445" s="182">
        <f>K445-J445</f>
        <v>0</v>
      </c>
      <c r="M445" s="183"/>
      <c r="N445" s="184"/>
    </row>
    <row r="446" spans="1:14" s="126" customFormat="1" ht="12">
      <c r="A446" s="182" t="s">
        <v>580</v>
      </c>
      <c r="B446" s="412" t="s">
        <v>581</v>
      </c>
      <c r="C446" s="412"/>
      <c r="D446" s="412"/>
      <c r="E446" s="412"/>
      <c r="F446" s="412"/>
      <c r="G446" s="412"/>
      <c r="H446" s="412"/>
      <c r="I446" s="182" t="s">
        <v>86</v>
      </c>
      <c r="J446" s="198">
        <v>0</v>
      </c>
      <c r="K446" s="198">
        <v>0</v>
      </c>
      <c r="L446" s="182">
        <f>K446-J446</f>
        <v>0</v>
      </c>
      <c r="M446" s="183"/>
      <c r="N446" s="184"/>
    </row>
    <row r="447" spans="1:14" s="126" customFormat="1" ht="12">
      <c r="A447" s="182" t="s">
        <v>582</v>
      </c>
      <c r="B447" s="412" t="s">
        <v>583</v>
      </c>
      <c r="C447" s="412"/>
      <c r="D447" s="412"/>
      <c r="E447" s="412"/>
      <c r="F447" s="412"/>
      <c r="G447" s="412"/>
      <c r="H447" s="412"/>
      <c r="I447" s="182" t="s">
        <v>86</v>
      </c>
      <c r="J447" s="198">
        <v>0</v>
      </c>
      <c r="K447" s="198">
        <v>0</v>
      </c>
      <c r="L447" s="182">
        <f>K447-J447</f>
        <v>0</v>
      </c>
      <c r="M447" s="183"/>
      <c r="N447" s="184"/>
    </row>
    <row r="448" spans="1:14" s="126" customFormat="1" ht="12">
      <c r="A448" s="182" t="s">
        <v>584</v>
      </c>
      <c r="B448" s="412" t="s">
        <v>585</v>
      </c>
      <c r="C448" s="412"/>
      <c r="D448" s="412"/>
      <c r="E448" s="412"/>
      <c r="F448" s="412"/>
      <c r="G448" s="412"/>
      <c r="H448" s="412"/>
      <c r="I448" s="182" t="s">
        <v>86</v>
      </c>
      <c r="J448" s="198">
        <f>J429</f>
        <v>0</v>
      </c>
      <c r="K448" s="198">
        <v>0</v>
      </c>
      <c r="L448" s="182">
        <f>K448-J448</f>
        <v>0</v>
      </c>
      <c r="M448" s="183"/>
      <c r="N448" s="184"/>
    </row>
    <row r="449" spans="1:13">
      <c r="A449" s="24"/>
      <c r="B449" s="24"/>
    </row>
    <row r="450" spans="1:13" s="161" customFormat="1" ht="11.25">
      <c r="A450" s="161" t="s">
        <v>586</v>
      </c>
      <c r="M450" s="169"/>
    </row>
    <row r="451" spans="1:13" s="161" customFormat="1" ht="11.25">
      <c r="A451" s="215" t="s">
        <v>587</v>
      </c>
      <c r="M451" s="169"/>
    </row>
    <row r="452" spans="1:13" s="161" customFormat="1" ht="11.25">
      <c r="A452" s="215" t="s">
        <v>588</v>
      </c>
      <c r="M452" s="169"/>
    </row>
    <row r="453" spans="1:13" s="161" customFormat="1" ht="11.25">
      <c r="A453" s="215" t="s">
        <v>589</v>
      </c>
      <c r="M453" s="169"/>
    </row>
    <row r="454" spans="1:13" s="161" customFormat="1" ht="11.25">
      <c r="A454" s="215" t="s">
        <v>838</v>
      </c>
      <c r="M454" s="169"/>
    </row>
    <row r="455" spans="1:13" s="161" customFormat="1" ht="11.25">
      <c r="A455" s="215" t="s">
        <v>839</v>
      </c>
      <c r="M455" s="169"/>
    </row>
    <row r="456" spans="1:13" s="161" customFormat="1" ht="11.25">
      <c r="A456" s="215" t="s">
        <v>590</v>
      </c>
      <c r="M456" s="169"/>
    </row>
  </sheetData>
  <mergeCells count="446">
    <mergeCell ref="B447:H447"/>
    <mergeCell ref="B448:H448"/>
    <mergeCell ref="B441:H441"/>
    <mergeCell ref="B442:H442"/>
    <mergeCell ref="B443:H443"/>
    <mergeCell ref="B444:H444"/>
    <mergeCell ref="B445:H445"/>
    <mergeCell ref="B446:H446"/>
    <mergeCell ref="B435:H435"/>
    <mergeCell ref="B436:H436"/>
    <mergeCell ref="B437:H437"/>
    <mergeCell ref="B438:H438"/>
    <mergeCell ref="B439:H439"/>
    <mergeCell ref="B440:H440"/>
    <mergeCell ref="B429:H429"/>
    <mergeCell ref="B430:H430"/>
    <mergeCell ref="B431:H431"/>
    <mergeCell ref="B432:H432"/>
    <mergeCell ref="B433:H433"/>
    <mergeCell ref="B434:H434"/>
    <mergeCell ref="B423:H423"/>
    <mergeCell ref="B424:H424"/>
    <mergeCell ref="B425:H425"/>
    <mergeCell ref="B426:H426"/>
    <mergeCell ref="B427:H427"/>
    <mergeCell ref="B428:H428"/>
    <mergeCell ref="B417:H417"/>
    <mergeCell ref="B418:H418"/>
    <mergeCell ref="B419:H419"/>
    <mergeCell ref="B420:H420"/>
    <mergeCell ref="B421:H421"/>
    <mergeCell ref="B422:H422"/>
    <mergeCell ref="B411:H411"/>
    <mergeCell ref="B412:H412"/>
    <mergeCell ref="B413:H413"/>
    <mergeCell ref="B414:H414"/>
    <mergeCell ref="B415:H415"/>
    <mergeCell ref="B416:H416"/>
    <mergeCell ref="B405:H405"/>
    <mergeCell ref="B406:H406"/>
    <mergeCell ref="B407:H407"/>
    <mergeCell ref="B408:H408"/>
    <mergeCell ref="B409:H409"/>
    <mergeCell ref="B410:H410"/>
    <mergeCell ref="B399:H399"/>
    <mergeCell ref="B400:H400"/>
    <mergeCell ref="B401:H401"/>
    <mergeCell ref="B402:H402"/>
    <mergeCell ref="B403:H403"/>
    <mergeCell ref="B404:H404"/>
    <mergeCell ref="B393:H393"/>
    <mergeCell ref="B394:H394"/>
    <mergeCell ref="B395:H395"/>
    <mergeCell ref="B396:H396"/>
    <mergeCell ref="B397:H397"/>
    <mergeCell ref="B398:H398"/>
    <mergeCell ref="B387:H387"/>
    <mergeCell ref="B388:H388"/>
    <mergeCell ref="B389:H389"/>
    <mergeCell ref="B390:H390"/>
    <mergeCell ref="B391:H391"/>
    <mergeCell ref="B392:H392"/>
    <mergeCell ref="B381:H381"/>
    <mergeCell ref="B382:H382"/>
    <mergeCell ref="B383:H383"/>
    <mergeCell ref="B384:H384"/>
    <mergeCell ref="B385:H385"/>
    <mergeCell ref="B386:H386"/>
    <mergeCell ref="B375:H375"/>
    <mergeCell ref="B376:H376"/>
    <mergeCell ref="B377:H377"/>
    <mergeCell ref="B378:H378"/>
    <mergeCell ref="B379:H379"/>
    <mergeCell ref="B380:H380"/>
    <mergeCell ref="B369:H369"/>
    <mergeCell ref="A370:H370"/>
    <mergeCell ref="B371:H371"/>
    <mergeCell ref="B372:H372"/>
    <mergeCell ref="B373:H373"/>
    <mergeCell ref="B374:H374"/>
    <mergeCell ref="A367:A368"/>
    <mergeCell ref="B367:H368"/>
    <mergeCell ref="I367:I368"/>
    <mergeCell ref="J367:K367"/>
    <mergeCell ref="L367:M367"/>
    <mergeCell ref="N367:N368"/>
    <mergeCell ref="B361:H361"/>
    <mergeCell ref="B362:H362"/>
    <mergeCell ref="B363:H363"/>
    <mergeCell ref="B364:H364"/>
    <mergeCell ref="B365:H365"/>
    <mergeCell ref="A366:N366"/>
    <mergeCell ref="B355:H355"/>
    <mergeCell ref="B356:H356"/>
    <mergeCell ref="B357:H357"/>
    <mergeCell ref="B358:H358"/>
    <mergeCell ref="B359:H359"/>
    <mergeCell ref="B360:H360"/>
    <mergeCell ref="B349:H349"/>
    <mergeCell ref="B350:H350"/>
    <mergeCell ref="B351:H351"/>
    <mergeCell ref="B352:H352"/>
    <mergeCell ref="B353:H353"/>
    <mergeCell ref="B354:H354"/>
    <mergeCell ref="B343:H343"/>
    <mergeCell ref="B344:H344"/>
    <mergeCell ref="B345:H345"/>
    <mergeCell ref="B346:H346"/>
    <mergeCell ref="B347:H347"/>
    <mergeCell ref="B348:H348"/>
    <mergeCell ref="B337:H337"/>
    <mergeCell ref="B338:H338"/>
    <mergeCell ref="B339:H339"/>
    <mergeCell ref="B340:H340"/>
    <mergeCell ref="B341:H341"/>
    <mergeCell ref="B342:H342"/>
    <mergeCell ref="B331:H331"/>
    <mergeCell ref="B332:H332"/>
    <mergeCell ref="B333:H333"/>
    <mergeCell ref="B334:H334"/>
    <mergeCell ref="B335:H335"/>
    <mergeCell ref="B336:H336"/>
    <mergeCell ref="B325:H325"/>
    <mergeCell ref="B326:H326"/>
    <mergeCell ref="B327:H327"/>
    <mergeCell ref="B328:H328"/>
    <mergeCell ref="B329:H329"/>
    <mergeCell ref="B330:H330"/>
    <mergeCell ref="B319:H319"/>
    <mergeCell ref="B320:H320"/>
    <mergeCell ref="B321:H321"/>
    <mergeCell ref="B322:H322"/>
    <mergeCell ref="B323:H323"/>
    <mergeCell ref="B324:H324"/>
    <mergeCell ref="B313:H313"/>
    <mergeCell ref="B314:H314"/>
    <mergeCell ref="B315:H315"/>
    <mergeCell ref="A316:N316"/>
    <mergeCell ref="B317:H317"/>
    <mergeCell ref="B318:H318"/>
    <mergeCell ref="B307:H307"/>
    <mergeCell ref="B308:H308"/>
    <mergeCell ref="B309:H309"/>
    <mergeCell ref="B310:H310"/>
    <mergeCell ref="B311:H311"/>
    <mergeCell ref="B312:H312"/>
    <mergeCell ref="B301:H301"/>
    <mergeCell ref="B302:H302"/>
    <mergeCell ref="B303:H303"/>
    <mergeCell ref="B304:H304"/>
    <mergeCell ref="B305:H305"/>
    <mergeCell ref="B306:H306"/>
    <mergeCell ref="B295:H295"/>
    <mergeCell ref="B296:H296"/>
    <mergeCell ref="B297:H297"/>
    <mergeCell ref="B298:H298"/>
    <mergeCell ref="B299:H299"/>
    <mergeCell ref="B300:H300"/>
    <mergeCell ref="B289:H289"/>
    <mergeCell ref="B290:H290"/>
    <mergeCell ref="B291:H291"/>
    <mergeCell ref="B292:H292"/>
    <mergeCell ref="B293:H293"/>
    <mergeCell ref="B294:H294"/>
    <mergeCell ref="B283:H283"/>
    <mergeCell ref="B284:H284"/>
    <mergeCell ref="B285:H285"/>
    <mergeCell ref="B286:H286"/>
    <mergeCell ref="B287:H287"/>
    <mergeCell ref="B288:H288"/>
    <mergeCell ref="B277:H277"/>
    <mergeCell ref="B278:H278"/>
    <mergeCell ref="B279:H279"/>
    <mergeCell ref="B280:H280"/>
    <mergeCell ref="B281:H281"/>
    <mergeCell ref="B282:H282"/>
    <mergeCell ref="B271:H271"/>
    <mergeCell ref="B272:H272"/>
    <mergeCell ref="B273:H273"/>
    <mergeCell ref="B274:H274"/>
    <mergeCell ref="B275:H275"/>
    <mergeCell ref="B276:H276"/>
    <mergeCell ref="B265:H265"/>
    <mergeCell ref="B266:H266"/>
    <mergeCell ref="B267:H267"/>
    <mergeCell ref="B268:H268"/>
    <mergeCell ref="B269:H269"/>
    <mergeCell ref="B270:H270"/>
    <mergeCell ref="B259:H259"/>
    <mergeCell ref="B260:H260"/>
    <mergeCell ref="B261:H261"/>
    <mergeCell ref="B262:H262"/>
    <mergeCell ref="B263:H263"/>
    <mergeCell ref="B264:H264"/>
    <mergeCell ref="B253:H253"/>
    <mergeCell ref="B254:H254"/>
    <mergeCell ref="B255:H255"/>
    <mergeCell ref="B256:H256"/>
    <mergeCell ref="B257:H257"/>
    <mergeCell ref="B258:H258"/>
    <mergeCell ref="B247:H247"/>
    <mergeCell ref="B248:H248"/>
    <mergeCell ref="B249:H249"/>
    <mergeCell ref="B250:H250"/>
    <mergeCell ref="B251:H251"/>
    <mergeCell ref="B252:H252"/>
    <mergeCell ref="B241:H241"/>
    <mergeCell ref="B242:H242"/>
    <mergeCell ref="B243:H243"/>
    <mergeCell ref="B244:H244"/>
    <mergeCell ref="B245:H245"/>
    <mergeCell ref="B246:H246"/>
    <mergeCell ref="B235:H235"/>
    <mergeCell ref="B236:H236"/>
    <mergeCell ref="B237:H237"/>
    <mergeCell ref="B238:H238"/>
    <mergeCell ref="B239:H239"/>
    <mergeCell ref="B240:H240"/>
    <mergeCell ref="B229:H229"/>
    <mergeCell ref="B230:H230"/>
    <mergeCell ref="B231:H231"/>
    <mergeCell ref="B232:H232"/>
    <mergeCell ref="B233:H233"/>
    <mergeCell ref="B234:H234"/>
    <mergeCell ref="B223:H223"/>
    <mergeCell ref="B224:H224"/>
    <mergeCell ref="B225:H225"/>
    <mergeCell ref="B226:H226"/>
    <mergeCell ref="B227:H227"/>
    <mergeCell ref="B228:H228"/>
    <mergeCell ref="B217:H217"/>
    <mergeCell ref="B218:H218"/>
    <mergeCell ref="B219:H219"/>
    <mergeCell ref="B220:H220"/>
    <mergeCell ref="B221:H221"/>
    <mergeCell ref="B222:H222"/>
    <mergeCell ref="B211:H211"/>
    <mergeCell ref="B212:H212"/>
    <mergeCell ref="B213:H213"/>
    <mergeCell ref="B214:H214"/>
    <mergeCell ref="B215:H215"/>
    <mergeCell ref="B216:H216"/>
    <mergeCell ref="B205:H205"/>
    <mergeCell ref="B206:H206"/>
    <mergeCell ref="B207:H207"/>
    <mergeCell ref="B208:H208"/>
    <mergeCell ref="B209:H209"/>
    <mergeCell ref="B210:H210"/>
    <mergeCell ref="B199:H199"/>
    <mergeCell ref="B200:H200"/>
    <mergeCell ref="B201:H201"/>
    <mergeCell ref="B202:H202"/>
    <mergeCell ref="B203:H203"/>
    <mergeCell ref="B204:H204"/>
    <mergeCell ref="B193:H193"/>
    <mergeCell ref="B194:H194"/>
    <mergeCell ref="B195:H195"/>
    <mergeCell ref="B196:H196"/>
    <mergeCell ref="B197:H197"/>
    <mergeCell ref="B198:H198"/>
    <mergeCell ref="B187:H187"/>
    <mergeCell ref="B188:H188"/>
    <mergeCell ref="B189:H189"/>
    <mergeCell ref="B190:H190"/>
    <mergeCell ref="B191:H191"/>
    <mergeCell ref="B192:H192"/>
    <mergeCell ref="B181:H181"/>
    <mergeCell ref="B182:H182"/>
    <mergeCell ref="B183:H183"/>
    <mergeCell ref="B184:H184"/>
    <mergeCell ref="B185:H185"/>
    <mergeCell ref="B186:H186"/>
    <mergeCell ref="B175:H175"/>
    <mergeCell ref="B176:H176"/>
    <mergeCell ref="B177:H177"/>
    <mergeCell ref="B178:H178"/>
    <mergeCell ref="B179:H179"/>
    <mergeCell ref="B180:H180"/>
    <mergeCell ref="B169:H169"/>
    <mergeCell ref="B170:H170"/>
    <mergeCell ref="B171:H171"/>
    <mergeCell ref="B172:H172"/>
    <mergeCell ref="B173:H173"/>
    <mergeCell ref="B174:H174"/>
    <mergeCell ref="B163:H163"/>
    <mergeCell ref="A164:N164"/>
    <mergeCell ref="B165:H165"/>
    <mergeCell ref="B166:H166"/>
    <mergeCell ref="B167:H167"/>
    <mergeCell ref="B168:H168"/>
    <mergeCell ref="B157:H157"/>
    <mergeCell ref="B158:H158"/>
    <mergeCell ref="B159:H159"/>
    <mergeCell ref="B160:H160"/>
    <mergeCell ref="B161:H161"/>
    <mergeCell ref="B162:H162"/>
    <mergeCell ref="B151:H151"/>
    <mergeCell ref="B152:H152"/>
    <mergeCell ref="B153:H153"/>
    <mergeCell ref="B154:H154"/>
    <mergeCell ref="B155:H155"/>
    <mergeCell ref="B156:H156"/>
    <mergeCell ref="B145:H145"/>
    <mergeCell ref="B146:H146"/>
    <mergeCell ref="B147:H147"/>
    <mergeCell ref="B148:H148"/>
    <mergeCell ref="B149:H149"/>
    <mergeCell ref="B150:H150"/>
    <mergeCell ref="B139:H139"/>
    <mergeCell ref="B140:H140"/>
    <mergeCell ref="B141:H141"/>
    <mergeCell ref="B142:H142"/>
    <mergeCell ref="B143:H143"/>
    <mergeCell ref="B144:H144"/>
    <mergeCell ref="B133:H133"/>
    <mergeCell ref="B134:H134"/>
    <mergeCell ref="B135:H135"/>
    <mergeCell ref="B136:H136"/>
    <mergeCell ref="B137:H137"/>
    <mergeCell ref="B138:H138"/>
    <mergeCell ref="B127:H127"/>
    <mergeCell ref="B128:H128"/>
    <mergeCell ref="B129:H129"/>
    <mergeCell ref="B130:H130"/>
    <mergeCell ref="B131:H131"/>
    <mergeCell ref="B132:H132"/>
    <mergeCell ref="B121:H121"/>
    <mergeCell ref="B122:H122"/>
    <mergeCell ref="B123:H123"/>
    <mergeCell ref="B124:H124"/>
    <mergeCell ref="B125:H125"/>
    <mergeCell ref="B126:H126"/>
    <mergeCell ref="B115:H115"/>
    <mergeCell ref="B116:H116"/>
    <mergeCell ref="B117:H117"/>
    <mergeCell ref="B118:H118"/>
    <mergeCell ref="B119:H119"/>
    <mergeCell ref="B120:H120"/>
    <mergeCell ref="B109:H109"/>
    <mergeCell ref="B110:H110"/>
    <mergeCell ref="B111:H111"/>
    <mergeCell ref="B112:H112"/>
    <mergeCell ref="B113:H113"/>
    <mergeCell ref="B114:H114"/>
    <mergeCell ref="B103:H103"/>
    <mergeCell ref="B104:H104"/>
    <mergeCell ref="B105:H105"/>
    <mergeCell ref="B106:H106"/>
    <mergeCell ref="B107:H107"/>
    <mergeCell ref="B108:H108"/>
    <mergeCell ref="B97:H97"/>
    <mergeCell ref="B98:H98"/>
    <mergeCell ref="B99:H99"/>
    <mergeCell ref="B100:H100"/>
    <mergeCell ref="B101:H101"/>
    <mergeCell ref="B102:H102"/>
    <mergeCell ref="B91:H91"/>
    <mergeCell ref="B92:H92"/>
    <mergeCell ref="B93:H93"/>
    <mergeCell ref="B94:H94"/>
    <mergeCell ref="B95:H95"/>
    <mergeCell ref="B96:H96"/>
    <mergeCell ref="B85:H85"/>
    <mergeCell ref="B86:H86"/>
    <mergeCell ref="B87:H87"/>
    <mergeCell ref="B88:H88"/>
    <mergeCell ref="B89:H89"/>
    <mergeCell ref="B90:H90"/>
    <mergeCell ref="B79:H79"/>
    <mergeCell ref="B80:H80"/>
    <mergeCell ref="B81:H81"/>
    <mergeCell ref="B82:H82"/>
    <mergeCell ref="B83:H83"/>
    <mergeCell ref="B84:H84"/>
    <mergeCell ref="B73:H73"/>
    <mergeCell ref="B74:H74"/>
    <mergeCell ref="B75:H75"/>
    <mergeCell ref="B76:H76"/>
    <mergeCell ref="B77:H77"/>
    <mergeCell ref="B78:H78"/>
    <mergeCell ref="B67:H67"/>
    <mergeCell ref="B68:H68"/>
    <mergeCell ref="B69:H69"/>
    <mergeCell ref="B70:H70"/>
    <mergeCell ref="B71:H71"/>
    <mergeCell ref="B72:H72"/>
    <mergeCell ref="B61:H61"/>
    <mergeCell ref="B62:H62"/>
    <mergeCell ref="B63:H63"/>
    <mergeCell ref="B64:H64"/>
    <mergeCell ref="B65:H65"/>
    <mergeCell ref="B66:H66"/>
    <mergeCell ref="B55:H55"/>
    <mergeCell ref="B56:H56"/>
    <mergeCell ref="B57:H57"/>
    <mergeCell ref="B58:H58"/>
    <mergeCell ref="B59:H59"/>
    <mergeCell ref="B60:H60"/>
    <mergeCell ref="B49:H49"/>
    <mergeCell ref="B50:H50"/>
    <mergeCell ref="B51:H51"/>
    <mergeCell ref="B52:H52"/>
    <mergeCell ref="B53:H53"/>
    <mergeCell ref="B54:H54"/>
    <mergeCell ref="B43:H43"/>
    <mergeCell ref="B44:H44"/>
    <mergeCell ref="B45:H45"/>
    <mergeCell ref="B46:H46"/>
    <mergeCell ref="B47:H47"/>
    <mergeCell ref="B48:H48"/>
    <mergeCell ref="B37:H37"/>
    <mergeCell ref="B38:H38"/>
    <mergeCell ref="B39:H39"/>
    <mergeCell ref="B40:H40"/>
    <mergeCell ref="B41:H41"/>
    <mergeCell ref="B42:H42"/>
    <mergeCell ref="B31:H31"/>
    <mergeCell ref="B32:H32"/>
    <mergeCell ref="B33:H33"/>
    <mergeCell ref="B34:H34"/>
    <mergeCell ref="B35:H35"/>
    <mergeCell ref="B36:H36"/>
    <mergeCell ref="B25:H25"/>
    <mergeCell ref="B26:H26"/>
    <mergeCell ref="B27:H27"/>
    <mergeCell ref="B28:H28"/>
    <mergeCell ref="B29:H29"/>
    <mergeCell ref="B30:H30"/>
    <mergeCell ref="B22:H22"/>
    <mergeCell ref="B23:H23"/>
    <mergeCell ref="B24:H24"/>
    <mergeCell ref="A17:A18"/>
    <mergeCell ref="B17:H18"/>
    <mergeCell ref="I17:I18"/>
    <mergeCell ref="J17:K17"/>
    <mergeCell ref="L17:M17"/>
    <mergeCell ref="N17:N18"/>
    <mergeCell ref="M2:N2"/>
    <mergeCell ref="A4:N4"/>
    <mergeCell ref="D7:K7"/>
    <mergeCell ref="I13:N13"/>
    <mergeCell ref="A16:N16"/>
    <mergeCell ref="B19:H19"/>
    <mergeCell ref="A20:N20"/>
    <mergeCell ref="B21:H21"/>
    <mergeCell ref="E9:L9"/>
  </mergeCells>
  <printOptions horizontalCentered="1"/>
  <pageMargins left="0.51181102362204722" right="0.11811023622047245" top="0.35433070866141736" bottom="0.35433070866141736" header="0.31496062992125984" footer="0.31496062992125984"/>
  <pageSetup paperSize="8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'20'!Заголовки_для_печати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'17'!Область_печати</vt:lpstr>
      <vt:lpstr>'19'!Область_печати</vt:lpstr>
      <vt:lpstr>'20'!Область_печати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Забиянова Евгения Владимировна</cp:lastModifiedBy>
  <cp:lastPrinted>2026-05-12T09:34:35Z</cp:lastPrinted>
  <dcterms:created xsi:type="dcterms:W3CDTF">2011-01-11T10:25:48Z</dcterms:created>
  <dcterms:modified xsi:type="dcterms:W3CDTF">2026-05-13T05:56:04Z</dcterms:modified>
</cp:coreProperties>
</file>